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SNAP E&amp;T\ABAWDs\ABAWD Time Limit Waiver\FY26\"/>
    </mc:Choice>
  </mc:AlternateContent>
  <xr:revisionPtr revIDLastSave="0" documentId="13_ncr:1_{E992F0B3-66CF-4D8E-A6BB-031275A0F44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ummary" sheetId="6" r:id="rId1"/>
    <sheet name="National" sheetId="5" r:id="rId2"/>
    <sheet name="Step 1" sheetId="1" r:id="rId3"/>
    <sheet name="Step 2" sheetId="3" r:id="rId4"/>
    <sheet name="Step 3" sheetId="2" r:id="rId5"/>
    <sheet name="Step 4" sheetId="4" r:id="rId6"/>
  </sheets>
  <externalReferences>
    <externalReference r:id="rId7"/>
    <externalReference r:id="rId8"/>
  </externalReferences>
  <definedNames>
    <definedName name="_xlnm._FilterDatabase" localSheetId="0" hidden="1">Summary!$A$17:$M$23</definedName>
    <definedName name="AL_LSA">[1]Alabama!$K$5</definedName>
    <definedName name="AL_LSAlike">[1]Alabama!$K$6</definedName>
    <definedName name="AL_Regional">[1]Alabama!$K$7</definedName>
    <definedName name="CO_1_16">#REF!</definedName>
    <definedName name="CO_1_37">#REF!</definedName>
    <definedName name="_xlnm.Database">#REF!</definedName>
    <definedName name="new_census_shares">#REF!</definedName>
    <definedName name="states">'[2]All states 2010'!$A$4:$A$57</definedName>
    <definedName name="valuevx">42.314159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2" i="6" l="1"/>
  <c r="B22" i="6"/>
  <c r="E14" i="3" l="1"/>
  <c r="B3" i="3"/>
  <c r="B4" i="1"/>
  <c r="B2" i="2" l="1"/>
  <c r="C4" i="1"/>
  <c r="D4" i="1" s="1"/>
  <c r="E4" i="1" s="1"/>
  <c r="F4" i="1" s="1"/>
  <c r="J13" i="5"/>
  <c r="K17" i="5"/>
  <c r="J17" i="5"/>
  <c r="I13" i="5"/>
  <c r="H14" i="5"/>
  <c r="H15" i="5" s="1"/>
  <c r="H16" i="5" s="1"/>
  <c r="H17" i="5" s="1"/>
  <c r="G4" i="1" l="1"/>
  <c r="F2" i="2"/>
  <c r="E2" i="2"/>
  <c r="D2" i="2"/>
  <c r="C2" i="2"/>
  <c r="I14" i="5"/>
  <c r="I15" i="5"/>
  <c r="I17" i="5"/>
  <c r="I16" i="5"/>
  <c r="H4" i="1" l="1"/>
  <c r="G2" i="2"/>
  <c r="D1" i="3"/>
  <c r="D1" i="4" s="1"/>
  <c r="E1" i="3"/>
  <c r="E1" i="4" s="1"/>
  <c r="C1" i="3"/>
  <c r="C1" i="4" s="1"/>
  <c r="B1" i="3"/>
  <c r="B1" i="4" s="1"/>
  <c r="K13" i="5"/>
  <c r="I4" i="1" l="1"/>
  <c r="H2" i="2"/>
  <c r="D4" i="4"/>
  <c r="E4" i="4"/>
  <c r="D5" i="4"/>
  <c r="E5" i="4"/>
  <c r="D6" i="4"/>
  <c r="E6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D14" i="4"/>
  <c r="E14" i="4"/>
  <c r="D3" i="4"/>
  <c r="E3" i="4"/>
  <c r="D4" i="3"/>
  <c r="E4" i="3"/>
  <c r="D5" i="3"/>
  <c r="E5" i="3"/>
  <c r="D6" i="3"/>
  <c r="E6" i="3"/>
  <c r="B18" i="6" s="1"/>
  <c r="D7" i="3"/>
  <c r="E7" i="3"/>
  <c r="D8" i="3"/>
  <c r="E8" i="3"/>
  <c r="D9" i="3"/>
  <c r="E9" i="3"/>
  <c r="D10" i="3"/>
  <c r="E10" i="3"/>
  <c r="D11" i="3"/>
  <c r="E11" i="3"/>
  <c r="D12" i="3"/>
  <c r="E12" i="3"/>
  <c r="B19" i="6" s="1"/>
  <c r="D13" i="3"/>
  <c r="E13" i="3"/>
  <c r="D14" i="3"/>
  <c r="D3" i="3"/>
  <c r="E3" i="3"/>
  <c r="J16" i="5"/>
  <c r="K16" i="5"/>
  <c r="J4" i="1" l="1"/>
  <c r="I2" i="2"/>
  <c r="L16" i="5"/>
  <c r="L17" i="5"/>
  <c r="M17" i="5"/>
  <c r="M16" i="5"/>
  <c r="K4" i="1" l="1"/>
  <c r="J2" i="2"/>
  <c r="J14" i="5"/>
  <c r="K14" i="5"/>
  <c r="J15" i="5"/>
  <c r="K15" i="5"/>
  <c r="L4" i="1" l="1"/>
  <c r="K2" i="2"/>
  <c r="M13" i="5"/>
  <c r="L13" i="5"/>
  <c r="M15" i="5"/>
  <c r="M14" i="5"/>
  <c r="L14" i="5"/>
  <c r="L15" i="5"/>
  <c r="M4" i="1" l="1"/>
  <c r="L2" i="2"/>
  <c r="N4" i="1" l="1"/>
  <c r="M2" i="2"/>
  <c r="B5" i="4"/>
  <c r="C5" i="4"/>
  <c r="B6" i="4"/>
  <c r="C6" i="4"/>
  <c r="D18" i="6" s="1"/>
  <c r="B7" i="4"/>
  <c r="C7" i="4"/>
  <c r="B8" i="4"/>
  <c r="C8" i="4"/>
  <c r="B9" i="4"/>
  <c r="C9" i="4"/>
  <c r="B10" i="4"/>
  <c r="C10" i="4"/>
  <c r="B11" i="4"/>
  <c r="C11" i="4"/>
  <c r="B12" i="4"/>
  <c r="C12" i="4"/>
  <c r="D19" i="6" s="1"/>
  <c r="F19" i="6" s="1"/>
  <c r="H19" i="6" s="1"/>
  <c r="J19" i="6" s="1"/>
  <c r="L19" i="6" s="1"/>
  <c r="B13" i="4"/>
  <c r="C13" i="4"/>
  <c r="B14" i="4"/>
  <c r="C14" i="4"/>
  <c r="B5" i="3"/>
  <c r="C5" i="3"/>
  <c r="B6" i="3"/>
  <c r="C6" i="3"/>
  <c r="B7" i="3"/>
  <c r="C7" i="3"/>
  <c r="B8" i="3"/>
  <c r="C8" i="3"/>
  <c r="B9" i="3"/>
  <c r="C9" i="3"/>
  <c r="B10" i="3"/>
  <c r="C10" i="3"/>
  <c r="B11" i="3"/>
  <c r="C11" i="3"/>
  <c r="B12" i="3"/>
  <c r="C12" i="3"/>
  <c r="B13" i="3"/>
  <c r="C13" i="3"/>
  <c r="B14" i="3"/>
  <c r="C14" i="3"/>
  <c r="F18" i="6" l="1"/>
  <c r="H18" i="6" s="1"/>
  <c r="J18" i="6" s="1"/>
  <c r="L18" i="6" s="1"/>
  <c r="O4" i="1"/>
  <c r="N2" i="2"/>
  <c r="P4" i="1" l="1"/>
  <c r="O2" i="2"/>
  <c r="Q4" i="1" l="1"/>
  <c r="P2" i="2"/>
  <c r="R4" i="1" l="1"/>
  <c r="Q2" i="2"/>
  <c r="S4" i="1" l="1"/>
  <c r="R2" i="2"/>
  <c r="T4" i="1" l="1"/>
  <c r="S2" i="2"/>
  <c r="U4" i="1" l="1"/>
  <c r="T2" i="2"/>
  <c r="B4" i="4"/>
  <c r="C4" i="4"/>
  <c r="C3" i="4"/>
  <c r="B3" i="4"/>
  <c r="B4" i="3"/>
  <c r="C4" i="3"/>
  <c r="C3" i="3"/>
  <c r="V4" i="1" l="1"/>
  <c r="U2" i="2"/>
  <c r="F22" i="6"/>
  <c r="H22" i="6" s="1"/>
  <c r="W4" i="1" l="1"/>
  <c r="V2" i="2"/>
  <c r="J22" i="6"/>
  <c r="L22" i="6" s="1"/>
  <c r="H23" i="6"/>
  <c r="J23" i="6" s="1"/>
  <c r="L23" i="6" s="1"/>
  <c r="X4" i="1" l="1"/>
  <c r="W2" i="2"/>
  <c r="B12" i="6"/>
  <c r="D12" i="6" s="1"/>
  <c r="F12" i="6" s="1"/>
  <c r="H12" i="6" s="1"/>
  <c r="J12" i="6" s="1"/>
  <c r="L12" i="6" s="1"/>
  <c r="Y4" i="1" l="1"/>
  <c r="X2" i="2"/>
  <c r="Z4" i="1" l="1"/>
  <c r="Y2" i="2"/>
  <c r="B2" i="3"/>
  <c r="B2" i="4" s="1"/>
  <c r="AA4" i="1" l="1"/>
  <c r="Z2" i="2"/>
  <c r="C2" i="3"/>
  <c r="C2" i="4" s="1"/>
  <c r="AB4" i="1" l="1"/>
  <c r="AA2" i="2"/>
  <c r="D2" i="3"/>
  <c r="D2" i="4" s="1"/>
  <c r="AC4" i="1" l="1"/>
  <c r="AB2" i="2"/>
  <c r="E2" i="3"/>
  <c r="E2" i="4" s="1"/>
  <c r="AC2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3" authorId="0" shapeId="0" xr:uid="{2F1FF67D-C3FB-4126-9150-761807C6904F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 xr:uid="{B476D274-0168-42CE-8013-DB53EE86F269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 xr:uid="{3B79B80D-C9A5-4683-B130-D31A69CAC2A6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<sst xmlns="http://schemas.openxmlformats.org/spreadsheetml/2006/main" count="152" uniqueCount="86">
  <si>
    <t>Monthly Labor Force Numbers</t>
  </si>
  <si>
    <t>http://download.bls.gov/pub/time.series/la/</t>
  </si>
  <si>
    <t>Monthly Unemployment Numbers</t>
  </si>
  <si>
    <t>24-Month Labor Force Totals</t>
  </si>
  <si>
    <t>24-Month Unemployment Totals</t>
  </si>
  <si>
    <t>Labor Force Statistics from the Current Population Survey</t>
  </si>
  <si>
    <t>Original Data Value</t>
  </si>
  <si>
    <t>Series Id:</t>
  </si>
  <si>
    <t>Not Seasonally Adjusted</t>
  </si>
  <si>
    <t>Series title:</t>
  </si>
  <si>
    <t>Labor force status:</t>
  </si>
  <si>
    <t>Type of data:</t>
  </si>
  <si>
    <t>Number in thousands</t>
  </si>
  <si>
    <t>Age:</t>
  </si>
  <si>
    <t>16 years and over</t>
  </si>
  <si>
    <t>Years:</t>
  </si>
  <si>
    <t>National 24-Month Unemployment Average</t>
  </si>
  <si>
    <t>Year</t>
  </si>
  <si>
    <t>Month</t>
  </si>
  <si>
    <t>Civilian labor force</t>
  </si>
  <si>
    <t>Unemployment</t>
  </si>
  <si>
    <t>Unemployment rate</t>
  </si>
  <si>
    <t>Start date</t>
  </si>
  <si>
    <t>End date</t>
  </si>
  <si>
    <t>Unemployment Rate
(Rounded)</t>
  </si>
  <si>
    <t>20% Above the National Average (Rounded)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</si>
  <si>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</si>
  <si>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</si>
  <si>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</si>
  <si>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</si>
  <si>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</si>
  <si>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</si>
  <si>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</si>
  <si>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</si>
  <si>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</si>
  <si>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</si>
  <si>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</si>
  <si>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</si>
  <si>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UNEMPLOYMENT RATES</t>
  </si>
  <si>
    <t>Step 1</t>
  </si>
  <si>
    <t>Please see worksheet entitled "Step 1-4" for monthly labor force numbers</t>
  </si>
  <si>
    <t>Step 2</t>
  </si>
  <si>
    <t>Please see worksheet entitled "Step 1-4"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</si>
  <si>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</si>
  <si>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1-4" for monthly unemployed numbers</t>
  </si>
  <si>
    <t>Step 4</t>
  </si>
  <si>
    <t>Please see worksheet entitled "Step 1-4"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</si>
  <si>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</si>
  <si>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</si>
  <si>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</si>
  <si>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</si>
  <si>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</si>
  <si>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</si>
  <si>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</si>
  <si>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</si>
  <si>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</si>
  <si>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</si>
  <si>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</si>
  <si>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</si>
  <si>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</si>
  <si>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</si>
  <si>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</si>
  <si>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</si>
  <si>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</si>
  <si>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</si>
  <si>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</si>
  <si>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For steps 1-4, pull county data from BLS using script: waiver\scripts\download_single_state_all_areas_emp_data_up_to_n_months.do</t>
  </si>
  <si>
    <t>Update state and years</t>
  </si>
  <si>
    <t>Dover city, DE</t>
  </si>
  <si>
    <t>Wilmington city, DE</t>
  </si>
  <si>
    <t>Kent County, DE</t>
  </si>
  <si>
    <t>New Castle County, DE</t>
  </si>
  <si>
    <t>Delaware</t>
  </si>
  <si>
    <t>Dover, DE Metropolitan Statistical Area</t>
  </si>
  <si>
    <t>Newark city, DE</t>
  </si>
  <si>
    <t>Sussex County, DE</t>
  </si>
  <si>
    <t>Wilmington, DE-MD-NJ Metropolitan Division</t>
  </si>
  <si>
    <t>Wilmington, DE-MD-NJ Metropolitan Division, DE part</t>
  </si>
  <si>
    <t>LNU01000000</t>
  </si>
  <si>
    <t>(Unadj) Civilian Labor Force Level</t>
  </si>
  <si>
    <t>2023 to 2025</t>
  </si>
  <si>
    <t>MAY 2023 - APR 2025</t>
  </si>
  <si>
    <t>AREAS IN DELAWARE THAT ARE ELIGIBLE FOR AN ABAWD TIME LIMIT WAIVER ON THE BASIS OF</t>
  </si>
  <si>
    <t>Seaford, DE Micropolitan Statistical Area</t>
  </si>
  <si>
    <t>Middletown town, DE</t>
  </si>
  <si>
    <t>Individually eligible cities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</si>
</sst>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0"/>
    <numFmt numFmtId="165" formatCode="0.000"/>
    <numFmt numFmtId="166" formatCode="_(* #,##0_);_(* \(#,##0\);_(* &quot;-&quot;??_);_(@_)"/>
    <numFmt numFmtId="167" formatCode="0.0"/>
    <numFmt numFmtId="168" formatCode="0.000000"/>
    <numFmt numFmtId="169" formatCode="0.0000"/>
    <numFmt numFmtId="170" formatCode="#0.0"/>
  </numFmts>
  <fonts count="3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i/>
      <sz val="8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0"/>
      <name val="Arial"/>
      <family val="2"/>
    </font>
    <font>
      <b/>
      <sz val="11"/>
      <color theme="1"/>
      <name val="Arial"/>
      <family val="2"/>
    </font>
    <font>
      <b/>
      <u/>
      <sz val="11"/>
      <color theme="10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11"/>
      <color rgb="FFFF000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Courie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43" fontId="1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/>
    <xf numFmtId="0" fontId="19" fillId="0" borderId="0"/>
    <xf numFmtId="0" fontId="12" fillId="0" borderId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0" fillId="0" borderId="0"/>
    <xf numFmtId="0" fontId="31" fillId="0" borderId="0"/>
    <xf numFmtId="0" fontId="32" fillId="0" borderId="0" applyNumberFormat="0" applyFill="0" applyBorder="0" applyAlignment="0" applyProtection="0"/>
    <xf numFmtId="0" fontId="30" fillId="0" borderId="0"/>
    <xf numFmtId="0" fontId="9" fillId="0" borderId="0"/>
    <xf numFmtId="0" fontId="12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70">
    <xf numFmtId="0" fontId="0" fillId="0" borderId="0" xfId="0"/>
    <xf numFmtId="17" fontId="21" fillId="0" borderId="0" xfId="0" applyNumberFormat="1" applyFont="1" applyAlignment="1">
      <alignment horizontal="left"/>
    </xf>
    <xf numFmtId="17" fontId="20" fillId="0" borderId="0" xfId="0" applyNumberFormat="1" applyFont="1" applyAlignment="1">
      <alignment horizontal="center"/>
    </xf>
    <xf numFmtId="17" fontId="23" fillId="0" borderId="0" xfId="0" applyNumberFormat="1" applyFont="1" applyAlignment="1">
      <alignment horizontal="left"/>
    </xf>
    <xf numFmtId="17" fontId="23" fillId="0" borderId="0" xfId="0" applyNumberFormat="1" applyFont="1"/>
    <xf numFmtId="17" fontId="13" fillId="0" borderId="0" xfId="0" applyNumberFormat="1" applyFont="1" applyAlignment="1">
      <alignment horizontal="center"/>
    </xf>
    <xf numFmtId="0" fontId="24" fillId="0" borderId="0" xfId="2" applyFont="1"/>
    <xf numFmtId="0" fontId="25" fillId="0" borderId="0" xfId="3" applyFont="1"/>
    <xf numFmtId="0" fontId="15" fillId="0" borderId="0" xfId="3" applyFont="1"/>
    <xf numFmtId="0" fontId="13" fillId="0" borderId="0" xfId="3" applyFont="1"/>
    <xf numFmtId="166" fontId="15" fillId="0" borderId="0" xfId="1" applyNumberFormat="1" applyFont="1"/>
    <xf numFmtId="0" fontId="13" fillId="0" borderId="0" xfId="5" applyFont="1"/>
    <xf numFmtId="0" fontId="15" fillId="0" borderId="0" xfId="5" applyFont="1"/>
    <xf numFmtId="2" fontId="15" fillId="0" borderId="0" xfId="5" applyNumberFormat="1" applyFont="1"/>
    <xf numFmtId="167" fontId="15" fillId="0" borderId="0" xfId="5" applyNumberFormat="1" applyFont="1"/>
    <xf numFmtId="0" fontId="14" fillId="2" borderId="2" xfId="5" applyFont="1" applyFill="1" applyBorder="1" applyAlignment="1">
      <alignment horizontal="center"/>
    </xf>
    <xf numFmtId="0" fontId="15" fillId="0" borderId="0" xfId="4" applyFont="1"/>
    <xf numFmtId="0" fontId="13" fillId="0" borderId="0" xfId="4" applyFont="1" applyAlignment="1" applyProtection="1">
      <alignment horizontal="left"/>
      <protection locked="0"/>
    </xf>
    <xf numFmtId="166" fontId="25" fillId="0" borderId="0" xfId="1" applyNumberFormat="1" applyFont="1"/>
    <xf numFmtId="168" fontId="25" fillId="0" borderId="0" xfId="3" applyNumberFormat="1" applyFont="1"/>
    <xf numFmtId="169" fontId="25" fillId="0" borderId="0" xfId="3" applyNumberFormat="1" applyFont="1"/>
    <xf numFmtId="2" fontId="25" fillId="0" borderId="0" xfId="3" applyNumberFormat="1" applyFont="1"/>
    <xf numFmtId="167" fontId="25" fillId="0" borderId="0" xfId="3" applyNumberFormat="1" applyFont="1"/>
    <xf numFmtId="0" fontId="25" fillId="0" borderId="0" xfId="0" applyFont="1"/>
    <xf numFmtId="166" fontId="13" fillId="0" borderId="0" xfId="1" applyNumberFormat="1" applyFont="1" applyAlignment="1">
      <alignment horizontal="center"/>
    </xf>
    <xf numFmtId="1" fontId="0" fillId="0" borderId="0" xfId="0" applyNumberFormat="1"/>
    <xf numFmtId="0" fontId="15" fillId="0" borderId="0" xfId="0" applyFont="1"/>
    <xf numFmtId="165" fontId="15" fillId="0" borderId="0" xfId="0" applyNumberFormat="1" applyFont="1"/>
    <xf numFmtId="17" fontId="15" fillId="0" borderId="0" xfId="0" applyNumberFormat="1" applyFont="1" applyAlignment="1">
      <alignment horizontal="center"/>
    </xf>
    <xf numFmtId="166" fontId="15" fillId="0" borderId="0" xfId="11" applyNumberFormat="1" applyFont="1"/>
    <xf numFmtId="0" fontId="25" fillId="0" borderId="0" xfId="0" applyFont="1" applyAlignment="1">
      <alignment horizontal="center"/>
    </xf>
    <xf numFmtId="0" fontId="27" fillId="0" borderId="0" xfId="0" applyFont="1"/>
    <xf numFmtId="164" fontId="2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26" fillId="0" borderId="0" xfId="0" applyFont="1"/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66" fontId="25" fillId="0" borderId="0" xfId="11" applyNumberFormat="1" applyFont="1"/>
    <xf numFmtId="0" fontId="13" fillId="0" borderId="0" xfId="0" applyFont="1"/>
    <xf numFmtId="0" fontId="29" fillId="0" borderId="1" xfId="0" applyFont="1" applyBorder="1" applyAlignment="1">
      <alignment horizontal="left" wrapText="1"/>
    </xf>
    <xf numFmtId="166" fontId="29" fillId="0" borderId="1" xfId="11" applyNumberFormat="1" applyFont="1" applyFill="1" applyBorder="1" applyAlignment="1">
      <alignment horizontal="left" wrapText="1"/>
    </xf>
    <xf numFmtId="0" fontId="13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center" wrapText="1"/>
    </xf>
    <xf numFmtId="166" fontId="27" fillId="0" borderId="0" xfId="11" applyNumberFormat="1" applyFont="1"/>
    <xf numFmtId="0" fontId="18" fillId="0" borderId="0" xfId="2"/>
    <xf numFmtId="164" fontId="33" fillId="0" borderId="0" xfId="0" applyNumberFormat="1" applyFont="1" applyAlignment="1">
      <alignment horizontal="right"/>
    </xf>
    <xf numFmtId="0" fontId="0" fillId="0" borderId="0" xfId="12" applyNumberFormat="1" applyFont="1"/>
    <xf numFmtId="0" fontId="15" fillId="0" borderId="0" xfId="12" applyNumberFormat="1" applyFont="1"/>
    <xf numFmtId="164" fontId="27" fillId="0" borderId="0" xfId="0" applyNumberFormat="1" applyFont="1" applyAlignment="1">
      <alignment horizontal="left"/>
    </xf>
    <xf numFmtId="167" fontId="23" fillId="0" borderId="0" xfId="3" applyNumberFormat="1" applyFont="1"/>
    <xf numFmtId="0" fontId="35" fillId="0" borderId="0" xfId="0" applyFont="1"/>
    <xf numFmtId="164" fontId="36" fillId="0" borderId="0" xfId="0" applyNumberFormat="1" applyFont="1" applyAlignment="1">
      <alignment horizontal="right"/>
    </xf>
    <xf numFmtId="170" fontId="36" fillId="0" borderId="0" xfId="0" applyNumberFormat="1" applyFont="1" applyAlignment="1">
      <alignment horizontal="right"/>
    </xf>
    <xf numFmtId="0" fontId="37" fillId="0" borderId="0" xfId="0" applyFont="1" applyAlignment="1">
      <alignment horizontal="left" vertical="top" wrapText="1"/>
    </xf>
    <xf numFmtId="0" fontId="37" fillId="0" borderId="0" xfId="0" applyFont="1" applyAlignment="1">
      <alignment horizontal="left"/>
    </xf>
    <xf numFmtId="0" fontId="22" fillId="0" borderId="0" xfId="2" applyFont="1" applyAlignment="1">
      <alignment horizontal="left"/>
    </xf>
    <xf numFmtId="0" fontId="24" fillId="0" borderId="0" xfId="2" applyFont="1" applyAlignment="1">
      <alignment horizontal="left"/>
    </xf>
    <xf numFmtId="166" fontId="13" fillId="0" borderId="0" xfId="1" applyNumberFormat="1" applyFont="1" applyAlignment="1">
      <alignment horizontal="center"/>
    </xf>
    <xf numFmtId="166" fontId="14" fillId="2" borderId="3" xfId="1" applyNumberFormat="1" applyFont="1" applyFill="1" applyBorder="1" applyAlignment="1">
      <alignment horizontal="center"/>
    </xf>
    <xf numFmtId="166" fontId="14" fillId="2" borderId="4" xfId="1" applyNumberFormat="1" applyFont="1" applyFill="1" applyBorder="1" applyAlignment="1">
      <alignment horizontal="center"/>
    </xf>
    <xf numFmtId="0" fontId="14" fillId="2" borderId="3" xfId="5" applyFont="1" applyFill="1" applyBorder="1" applyAlignment="1">
      <alignment horizontal="center"/>
    </xf>
    <xf numFmtId="0" fontId="14" fillId="2" borderId="5" xfId="5" applyFont="1" applyFill="1" applyBorder="1" applyAlignment="1">
      <alignment horizontal="center"/>
    </xf>
    <xf numFmtId="0" fontId="14" fillId="2" borderId="4" xfId="5" applyFont="1" applyFill="1" applyBorder="1" applyAlignment="1">
      <alignment horizontal="center"/>
    </xf>
    <xf numFmtId="0" fontId="13" fillId="0" borderId="0" xfId="5" applyFont="1" applyAlignment="1">
      <alignment horizontal="center"/>
    </xf>
    <xf numFmtId="0" fontId="36" fillId="0" borderId="0" xfId="0" applyFont="1" applyAlignment="1">
      <alignment horizontal="left" vertical="top" wrapText="1"/>
    </xf>
    <xf numFmtId="0" fontId="0" fillId="0" borderId="0" xfId="0"/>
    <xf numFmtId="0" fontId="36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25" fillId="0" borderId="0" xfId="0" applyFont="1"/>
    <xf numFmtId="0" fontId="37" fillId="0" borderId="0" xfId="0" applyFont="1" applyAlignment="1">
      <alignment horizontal="left" vertical="top" wrapText="1"/>
    </xf>
  </cellXfs>
  <cellStyles count="33">
    <cellStyle name="Comma" xfId="11" builtinId="3"/>
    <cellStyle name="Comma 2" xfId="1" xr:uid="{00000000-0005-0000-0000-000000000000}"/>
    <cellStyle name="Comma 3" xfId="8" xr:uid="{E6CCA7F0-B484-4302-9011-1EAD9A415649}"/>
    <cellStyle name="Comma 4" xfId="21" xr:uid="{B6A86195-8FEE-4F03-B958-75E2946EDCDF}"/>
    <cellStyle name="Comma 5" xfId="23" xr:uid="{E6C265A4-8E57-4FB5-AF9C-730A14A48E31}"/>
    <cellStyle name="Comma 5 2" xfId="30" xr:uid="{168B7CFC-B5B8-4C84-8715-AECB494B2501}"/>
    <cellStyle name="Comma 6" xfId="25" xr:uid="{0DDA625A-AE4C-4BF1-95F7-31E798DAEF4B}"/>
    <cellStyle name="Comma 6 2" xfId="32" xr:uid="{D373CAC4-EE34-4D8C-A0D6-BE26A5BABDD0}"/>
    <cellStyle name="Comma 7" xfId="28" xr:uid="{935114F3-B14E-4FB7-AF9B-81F0F1305481}"/>
    <cellStyle name="Hyperlink" xfId="2" builtinId="8"/>
    <cellStyle name="Hyperlink 2" xfId="15" xr:uid="{F7724EDF-65D6-4D0C-AD1C-92D7DF25E808}"/>
    <cellStyle name="Normal" xfId="0" builtinId="0"/>
    <cellStyle name="Normal 10" xfId="26" xr:uid="{1B2380A5-4B40-4CFC-AE14-47B32CCE5E51}"/>
    <cellStyle name="Normal 11" xfId="27" xr:uid="{6875E654-E2BD-4CAB-9791-B5F3F7EC9F58}"/>
    <cellStyle name="Normal 2" xfId="3" xr:uid="{00000000-0005-0000-0000-000003000000}"/>
    <cellStyle name="Normal 2 2" xfId="4" xr:uid="{00000000-0005-0000-0000-000004000000}"/>
    <cellStyle name="Normal 2 3" xfId="14" xr:uid="{CFCEEC5C-8A39-44AA-BB9F-55494B05E87F}"/>
    <cellStyle name="Normal 3" xfId="6" xr:uid="{97CDE528-C804-44C9-95F1-E1AA08BC2DFA}"/>
    <cellStyle name="Normal 4" xfId="13" xr:uid="{18E48A18-2302-444B-AF27-4C917E487B7C}"/>
    <cellStyle name="Normal 4 2" xfId="16" xr:uid="{ECB15DF6-C0EA-46A6-B36A-B45E5CA6713A}"/>
    <cellStyle name="Normal 4 2 2" xfId="18" xr:uid="{71541693-FA8B-4C5A-828B-95FB3801C35E}"/>
    <cellStyle name="Normal 5" xfId="17" xr:uid="{C26CACC8-F736-44EB-BF5C-C69ECB30199B}"/>
    <cellStyle name="Normal 6" xfId="19" xr:uid="{117C7451-EC51-4E53-8261-65D5C9DC9FF0}"/>
    <cellStyle name="Normal 7" xfId="20" xr:uid="{95672BFA-DFA3-4422-A174-6A80AFB2C60A}"/>
    <cellStyle name="Normal 8" xfId="22" xr:uid="{B801B6F1-540D-4596-B25B-D414DCA3BD0E}"/>
    <cellStyle name="Normal 8 2" xfId="29" xr:uid="{AF4C0585-2D92-44E5-89B6-0330303A97EA}"/>
    <cellStyle name="Normal 9" xfId="24" xr:uid="{B94FD585-5381-4768-866F-80FA6618A20A}"/>
    <cellStyle name="Normal 9 2" xfId="31" xr:uid="{B7455929-EC57-43C8-9825-247D7D201F29}"/>
    <cellStyle name="Normal_Book4" xfId="5" xr:uid="{00000000-0005-0000-0000-000005000000}"/>
    <cellStyle name="Percent" xfId="12" builtinId="5"/>
    <cellStyle name="Percent 2" xfId="9" xr:uid="{36673309-8A43-419E-B5FA-340D09542189}"/>
    <cellStyle name="Percent 3" xfId="10" xr:uid="{285B794A-E5AD-4309-B0AB-858D0B3CD8EB}"/>
    <cellStyle name="Style 1 2" xfId="7" xr:uid="{D16DE3B1-4E26-47D5-9979-30850E7DCC65}"/>
  </cellStyles>
  <dxfs count="3"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colors>
    <mruColors>
      <color rgb="FFFF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365cbpp.sharepoint.com/research/food%20stamps/18-49s/fy%202006/Charts%20after%20approvals/all%20states%20chart%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2-D2\Data\research\Brynne%20Keith-Jennings\ABAWD%20runs\Files%20for%20estimate\ABAWD%20count%20methodology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2006 Impact"/>
      <sheetName val="population analysis"/>
      <sheetName val="Sheet3"/>
      <sheetName val="Alabama"/>
      <sheetName val="Alaska"/>
      <sheetName val="Arizona"/>
      <sheetName val="Arkansas"/>
      <sheetName val="California"/>
      <sheetName val="Colorado"/>
      <sheetName val="Connecticut"/>
      <sheetName val="District of Columbia"/>
      <sheetName val="Delaware"/>
      <sheetName val="Florida"/>
      <sheetName val="Georgia"/>
      <sheetName val="Hawaii"/>
      <sheetName val="Idaho"/>
      <sheetName val="Illinois"/>
      <sheetName val="Indiana"/>
      <sheetName val="Iowa"/>
      <sheetName val="Kansas"/>
      <sheetName val="Kentucky"/>
      <sheetName val="Louisiana"/>
      <sheetName val="Maine"/>
      <sheetName val="Maryland"/>
      <sheetName val="Massachusetts"/>
      <sheetName val="Michigan"/>
      <sheetName val="Minnesota"/>
      <sheetName val="Mississippi"/>
      <sheetName val="Missouri"/>
      <sheetName val="Montana"/>
      <sheetName val="Nebraska"/>
      <sheetName val="Nevada"/>
      <sheetName val="New Hampshire"/>
      <sheetName val="New Jersey"/>
      <sheetName val="New Mexico"/>
      <sheetName val="New York"/>
      <sheetName val="North Carolina"/>
      <sheetName val="North Dakota"/>
      <sheetName val="Ohio"/>
      <sheetName val="Oklahoma"/>
      <sheetName val="Oregon"/>
      <sheetName val="Pennsylvania"/>
      <sheetName val="Rhode Island"/>
      <sheetName val="South Carolina"/>
      <sheetName val="South Dakota"/>
      <sheetName val="Tennessee"/>
      <sheetName val="Texas"/>
      <sheetName val="Utah"/>
      <sheetName val="Vermont"/>
      <sheetName val="Virginia"/>
      <sheetName val="Washington"/>
      <sheetName val="West Virginia"/>
      <sheetName val="Wisconsin"/>
      <sheetName val="Wyoming"/>
    </sheetNames>
    <sheetDataSet>
      <sheetData sheetId="0"/>
      <sheetData sheetId="1"/>
      <sheetData sheetId="2"/>
      <sheetData sheetId="3">
        <row r="5">
          <cell r="K5">
            <v>23</v>
          </cell>
        </row>
        <row r="6">
          <cell r="K6">
            <v>4</v>
          </cell>
        </row>
        <row r="7">
          <cell r="K7">
            <v>9</v>
          </cell>
        </row>
      </sheetData>
      <sheetData sheetId="4">
        <row r="19">
          <cell r="A19" t="str">
            <v>Aleutians East Borough</v>
          </cell>
        </row>
      </sheetData>
      <sheetData sheetId="5">
        <row r="17">
          <cell r="A17" t="str">
            <v>Apache County</v>
          </cell>
        </row>
      </sheetData>
      <sheetData sheetId="6">
        <row r="17">
          <cell r="A17" t="str">
            <v>Arkansas County</v>
          </cell>
        </row>
      </sheetData>
      <sheetData sheetId="7">
        <row r="17">
          <cell r="A17" t="str">
            <v>Agoura Hills city</v>
          </cell>
        </row>
      </sheetData>
      <sheetData sheetId="8">
        <row r="17">
          <cell r="A17" t="str">
            <v>Adams County</v>
          </cell>
        </row>
      </sheetData>
      <sheetData sheetId="9">
        <row r="17">
          <cell r="A17" t="str">
            <v>Andover town</v>
          </cell>
        </row>
      </sheetData>
      <sheetData sheetId="10"/>
      <sheetData sheetId="11"/>
      <sheetData sheetId="12">
        <row r="17">
          <cell r="A17" t="str">
            <v>Alachua County</v>
          </cell>
        </row>
      </sheetData>
      <sheetData sheetId="13">
        <row r="17">
          <cell r="A17" t="str">
            <v>Albany city</v>
          </cell>
        </row>
      </sheetData>
      <sheetData sheetId="14">
        <row r="17">
          <cell r="A17" t="str">
            <v>Hawaii County</v>
          </cell>
        </row>
      </sheetData>
      <sheetData sheetId="15">
        <row r="17">
          <cell r="A17" t="str">
            <v>Ada County</v>
          </cell>
        </row>
      </sheetData>
      <sheetData sheetId="16">
        <row r="17">
          <cell r="A17" t="str">
            <v>Adams County</v>
          </cell>
        </row>
      </sheetData>
      <sheetData sheetId="17">
        <row r="17">
          <cell r="A17" t="str">
            <v>Adams County</v>
          </cell>
        </row>
      </sheetData>
      <sheetData sheetId="18"/>
      <sheetData sheetId="19">
        <row r="17">
          <cell r="A17" t="str">
            <v>Allen County</v>
          </cell>
        </row>
      </sheetData>
      <sheetData sheetId="20">
        <row r="17">
          <cell r="A17" t="str">
            <v>Adair County</v>
          </cell>
        </row>
      </sheetData>
      <sheetData sheetId="21"/>
      <sheetData sheetId="22">
        <row r="19">
          <cell r="A19" t="str">
            <v>Addison town</v>
          </cell>
        </row>
      </sheetData>
      <sheetData sheetId="23">
        <row r="19">
          <cell r="A19" t="str">
            <v>Anne Arundel County</v>
          </cell>
        </row>
      </sheetData>
      <sheetData sheetId="24"/>
      <sheetData sheetId="25"/>
      <sheetData sheetId="26">
        <row r="17">
          <cell r="A17" t="str">
            <v>Aitkin County</v>
          </cell>
        </row>
      </sheetData>
      <sheetData sheetId="27">
        <row r="19">
          <cell r="A19" t="str">
            <v>Adams-Concordia-LA LMA</v>
          </cell>
        </row>
      </sheetData>
      <sheetData sheetId="28">
        <row r="19">
          <cell r="A19" t="str">
            <v>Atchison County</v>
          </cell>
        </row>
      </sheetData>
      <sheetData sheetId="29">
        <row r="19">
          <cell r="A19" t="str">
            <v>Big Horn County</v>
          </cell>
        </row>
      </sheetData>
      <sheetData sheetId="30">
        <row r="19">
          <cell r="A19" t="str">
            <v>Arthur County</v>
          </cell>
        </row>
      </sheetData>
      <sheetData sheetId="31">
        <row r="19">
          <cell r="A19" t="str">
            <v>Churchill County</v>
          </cell>
        </row>
      </sheetData>
      <sheetData sheetId="32"/>
      <sheetData sheetId="33">
        <row r="19">
          <cell r="A19" t="str">
            <v>Atlantic County</v>
          </cell>
        </row>
      </sheetData>
      <sheetData sheetId="34">
        <row r="19">
          <cell r="A19" t="str">
            <v>Albuquerque city</v>
          </cell>
        </row>
      </sheetData>
      <sheetData sheetId="35">
        <row r="19">
          <cell r="A19" t="str">
            <v>Albany city</v>
          </cell>
        </row>
      </sheetData>
      <sheetData sheetId="36">
        <row r="19">
          <cell r="A19" t="str">
            <v>Alexander County</v>
          </cell>
        </row>
      </sheetData>
      <sheetData sheetId="37">
        <row r="19">
          <cell r="A19" t="str">
            <v>Benson County</v>
          </cell>
        </row>
      </sheetData>
      <sheetData sheetId="38">
        <row r="17">
          <cell r="A17" t="str">
            <v>Adams County</v>
          </cell>
        </row>
      </sheetData>
      <sheetData sheetId="39">
        <row r="19">
          <cell r="A19" t="str">
            <v>Alfalfa County</v>
          </cell>
        </row>
      </sheetData>
      <sheetData sheetId="40">
        <row r="19">
          <cell r="A19" t="str">
            <v>Albany city, Benton County part</v>
          </cell>
        </row>
      </sheetData>
      <sheetData sheetId="41">
        <row r="19">
          <cell r="A19" t="str">
            <v>Allegheny County</v>
          </cell>
        </row>
      </sheetData>
      <sheetData sheetId="42">
        <row r="19">
          <cell r="A19" t="str">
            <v>Bristol town</v>
          </cell>
        </row>
      </sheetData>
      <sheetData sheetId="43">
        <row r="19">
          <cell r="A19" t="str">
            <v>Abbeville County</v>
          </cell>
        </row>
      </sheetData>
      <sheetData sheetId="44">
        <row r="19">
          <cell r="A19" t="str">
            <v>Aurora County</v>
          </cell>
        </row>
      </sheetData>
      <sheetData sheetId="45">
        <row r="19">
          <cell r="A19" t="str">
            <v>Bartlett city</v>
          </cell>
        </row>
      </sheetData>
      <sheetData sheetId="46">
        <row r="19">
          <cell r="A19" t="str">
            <v>Abilene city</v>
          </cell>
        </row>
      </sheetData>
      <sheetData sheetId="47">
        <row r="19">
          <cell r="A19" t="str">
            <v>Box Elder County</v>
          </cell>
        </row>
      </sheetData>
      <sheetData sheetId="48">
        <row r="19">
          <cell r="A19" t="str">
            <v>Albany town</v>
          </cell>
        </row>
      </sheetData>
      <sheetData sheetId="49">
        <row r="19">
          <cell r="A19" t="str">
            <v>Albemarle County</v>
          </cell>
        </row>
      </sheetData>
      <sheetData sheetId="50">
        <row r="19">
          <cell r="A19" t="str">
            <v>AREA</v>
          </cell>
        </row>
      </sheetData>
      <sheetData sheetId="51">
        <row r="19">
          <cell r="A19" t="str">
            <v>Beckley Micropolitan Statistical Area</v>
          </cell>
        </row>
      </sheetData>
      <sheetData sheetId="52">
        <row r="17">
          <cell r="A17" t="str">
            <v>Adams County</v>
          </cell>
        </row>
      </sheetData>
      <sheetData sheetId="53">
        <row r="19">
          <cell r="A19" t="str">
            <v>Campbell County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iver effect"/>
      <sheetName val="raw 2012"/>
      <sheetName val="2013 crosstab"/>
      <sheetName val="State comparisons"/>
      <sheetName val="All states 06-12"/>
      <sheetName val="State dropdown 06-11"/>
      <sheetName val="Revised summary"/>
      <sheetName val="All states 2011"/>
      <sheetName val="2011 for ABAWD paper"/>
      <sheetName val="CA Summary"/>
      <sheetName val="TX Summary"/>
      <sheetName val="NY Summary"/>
      <sheetName val="FL Summary"/>
      <sheetName val="MI Summary"/>
      <sheetName val="IL Summary"/>
      <sheetName val="GA Summary"/>
      <sheetName val="NC Summary"/>
      <sheetName val="Summary 96-10"/>
      <sheetName val="Summary w expanded"/>
      <sheetName val="Joseph's methodology"/>
      <sheetName val="Raw 06-10"/>
      <sheetName val="raw"/>
      <sheetName val="raw expanded"/>
      <sheetName val="raw earnings"/>
      <sheetName val="Master list waivers"/>
      <sheetName val="Waivers from FNS"/>
      <sheetName val="All states 2010"/>
      <sheetName val="All states 2009"/>
      <sheetName val="All states 2008"/>
      <sheetName val="All states 2007"/>
      <sheetName val="All states 06"/>
      <sheetName val="ABAWD total pop comparison"/>
      <sheetName val="All states comparison"/>
      <sheetName val="Estimation"/>
      <sheetName val="CA analysis"/>
      <sheetName val="CA 06"/>
      <sheetName val="CA 07"/>
      <sheetName val="CA 08"/>
      <sheetName val="Census pop--cities towns"/>
      <sheetName val="Counties Census"/>
      <sheetName val="Texas 06"/>
      <sheetName val="Texas 07"/>
      <sheetName val="Texas 08"/>
      <sheetName val="TX analysis"/>
      <sheetName val="2009 pre post ARRA"/>
      <sheetName val="NY 06"/>
      <sheetName val="NY 07"/>
      <sheetName val="NY 08"/>
      <sheetName val="NY Analysis"/>
      <sheetName val="FL 05"/>
      <sheetName val="FL 06"/>
      <sheetName val="FL 07"/>
      <sheetName val="FL 08"/>
      <sheetName val="FL Analysis"/>
      <sheetName val="MI 06"/>
      <sheetName val="MI 07"/>
      <sheetName val="MI 08"/>
      <sheetName val="MI analysis"/>
      <sheetName val="IL 06"/>
      <sheetName val="IL 07"/>
      <sheetName val="IL 08"/>
      <sheetName val="IL Analysis"/>
      <sheetName val="GA 06"/>
      <sheetName val="GA 07"/>
      <sheetName val="GA 08"/>
      <sheetName val="GA Analysis"/>
      <sheetName val="NC 06"/>
      <sheetName val="NC 07"/>
      <sheetName val="NC 08"/>
      <sheetName val="NC Analysis"/>
      <sheetName val="OH 06"/>
      <sheetName val="Sheet3"/>
      <sheetName val="Sheet1"/>
      <sheetName val="All states 06-10"/>
      <sheetName val="Pop analysis"/>
      <sheetName val="Sheet7"/>
      <sheetName val="All states 06-11"/>
    </sheetNames>
    <sheetDataSet>
      <sheetData sheetId="0">
        <row r="6">
          <cell r="I6">
            <v>47097986.447726563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4">
          <cell r="A4" t="str">
            <v>Alabama</v>
          </cell>
        </row>
        <row r="5">
          <cell r="A5" t="str">
            <v>Alaska</v>
          </cell>
        </row>
        <row r="6">
          <cell r="A6" t="str">
            <v>Arizona</v>
          </cell>
        </row>
        <row r="7">
          <cell r="A7" t="str">
            <v>Arkansas</v>
          </cell>
        </row>
        <row r="8">
          <cell r="A8" t="str">
            <v>California</v>
          </cell>
        </row>
        <row r="9">
          <cell r="A9" t="str">
            <v>Colorado</v>
          </cell>
        </row>
        <row r="10">
          <cell r="A10" t="str">
            <v>Connecticut</v>
          </cell>
        </row>
        <row r="11">
          <cell r="A11" t="str">
            <v>Delaware</v>
          </cell>
        </row>
        <row r="12">
          <cell r="A12" t="str">
            <v>District of Columbia</v>
          </cell>
        </row>
        <row r="13">
          <cell r="A13" t="str">
            <v>Florida</v>
          </cell>
        </row>
        <row r="14">
          <cell r="A14" t="str">
            <v>Georgia</v>
          </cell>
        </row>
        <row r="15">
          <cell r="A15" t="str">
            <v>Hawaii</v>
          </cell>
        </row>
        <row r="16">
          <cell r="A16" t="str">
            <v>Idaho</v>
          </cell>
        </row>
        <row r="17">
          <cell r="A17" t="str">
            <v>Illinois</v>
          </cell>
        </row>
        <row r="18">
          <cell r="A18" t="str">
            <v>Indiana</v>
          </cell>
        </row>
        <row r="19">
          <cell r="A19" t="str">
            <v>Iowa</v>
          </cell>
        </row>
        <row r="20">
          <cell r="A20" t="str">
            <v>Kansas</v>
          </cell>
        </row>
        <row r="21">
          <cell r="A21" t="str">
            <v>Kentucky</v>
          </cell>
        </row>
        <row r="22">
          <cell r="A22" t="str">
            <v>Louisiana</v>
          </cell>
        </row>
        <row r="23">
          <cell r="A23" t="str">
            <v>Maine</v>
          </cell>
        </row>
        <row r="24">
          <cell r="A24" t="str">
            <v>Maryland</v>
          </cell>
        </row>
        <row r="25">
          <cell r="A25" t="str">
            <v>Massachusetts</v>
          </cell>
        </row>
        <row r="26">
          <cell r="A26" t="str">
            <v>Michigan</v>
          </cell>
        </row>
        <row r="27">
          <cell r="A27" t="str">
            <v>Minnesota</v>
          </cell>
        </row>
        <row r="28">
          <cell r="A28" t="str">
            <v>Mississippi</v>
          </cell>
        </row>
        <row r="29">
          <cell r="A29" t="str">
            <v>Missouri</v>
          </cell>
        </row>
        <row r="30">
          <cell r="A30" t="str">
            <v>Montana</v>
          </cell>
        </row>
        <row r="31">
          <cell r="A31" t="str">
            <v>Nebraska</v>
          </cell>
        </row>
        <row r="32">
          <cell r="A32" t="str">
            <v>Nevada</v>
          </cell>
        </row>
        <row r="33">
          <cell r="A33" t="str">
            <v>New Hampshire</v>
          </cell>
        </row>
        <row r="34">
          <cell r="A34" t="str">
            <v>New Jersey</v>
          </cell>
        </row>
        <row r="35">
          <cell r="A35" t="str">
            <v>New Mexico</v>
          </cell>
        </row>
        <row r="36">
          <cell r="A36" t="str">
            <v>New York</v>
          </cell>
        </row>
        <row r="37">
          <cell r="A37" t="str">
            <v>North Carolina</v>
          </cell>
        </row>
        <row r="38">
          <cell r="A38" t="str">
            <v>North Dakota</v>
          </cell>
        </row>
        <row r="39">
          <cell r="A39" t="str">
            <v>Ohio</v>
          </cell>
        </row>
        <row r="40">
          <cell r="A40" t="str">
            <v>Oklahoma</v>
          </cell>
        </row>
        <row r="41">
          <cell r="A41" t="str">
            <v>Oregon</v>
          </cell>
        </row>
        <row r="42">
          <cell r="A42" t="str">
            <v>Pennsylvania</v>
          </cell>
        </row>
        <row r="43">
          <cell r="A43" t="str">
            <v>Rhode Island</v>
          </cell>
        </row>
        <row r="44">
          <cell r="A44" t="str">
            <v>South Carolina</v>
          </cell>
        </row>
        <row r="45">
          <cell r="A45" t="str">
            <v>South Dakota</v>
          </cell>
        </row>
        <row r="46">
          <cell r="A46" t="str">
            <v>Tennessee</v>
          </cell>
        </row>
        <row r="47">
          <cell r="A47" t="str">
            <v>Texas</v>
          </cell>
        </row>
        <row r="48">
          <cell r="A48" t="str">
            <v>Utah</v>
          </cell>
        </row>
        <row r="49">
          <cell r="A49" t="str">
            <v>Vermont</v>
          </cell>
        </row>
        <row r="50">
          <cell r="A50" t="str">
            <v>Virginia</v>
          </cell>
        </row>
        <row r="51">
          <cell r="A51" t="str">
            <v>Washington</v>
          </cell>
        </row>
        <row r="52">
          <cell r="A52" t="str">
            <v>West Virginia</v>
          </cell>
        </row>
        <row r="53">
          <cell r="A53" t="str">
            <v>Wisconsin</v>
          </cell>
        </row>
        <row r="54">
          <cell r="A54" t="str">
            <v>Wyoming</v>
          </cell>
        </row>
        <row r="55">
          <cell r="A55" t="str">
            <v>Guam</v>
          </cell>
        </row>
        <row r="56">
          <cell r="A56" t="str">
            <v>Virgin Islands</v>
          </cell>
        </row>
        <row r="57">
          <cell r="A57" t="str">
            <v>Total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3">
          <cell r="B3">
            <v>39568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44"/>
  <sheetViews>
    <sheetView tabSelected="1" zoomScale="80" zoomScaleNormal="80" workbookViewId="0">
      <selection activeCell="A2" sqref="A2"/>
    </sheetView>
  </sheetViews>
  <sheetFormatPr defaultColWidth="8.7109375" defaultRowHeight="14.25" x14ac:dyDescent="0.2"/>
  <cols>
    <col min="1" max="1" width="43.28515625" style="8" customWidth="1"/>
    <col min="2" max="13" width="14.140625" style="8" customWidth="1"/>
    <col min="14" max="16384" width="8.7109375" style="8"/>
  </cols>
  <sheetData>
    <row r="2" spans="1:13" ht="15" x14ac:dyDescent="0.25">
      <c r="A2" s="11" t="s">
        <v>82</v>
      </c>
      <c r="B2" s="10"/>
      <c r="C2" s="10"/>
      <c r="D2" s="10"/>
      <c r="E2" s="10"/>
      <c r="F2" s="12"/>
      <c r="G2" s="12"/>
      <c r="I2" s="12"/>
      <c r="J2" s="13"/>
      <c r="K2" s="12"/>
      <c r="L2" s="14"/>
      <c r="M2" s="12"/>
    </row>
    <row r="3" spans="1:13" ht="15" x14ac:dyDescent="0.25">
      <c r="A3" s="11" t="s">
        <v>81</v>
      </c>
      <c r="B3" s="10"/>
      <c r="C3" s="10"/>
      <c r="D3" s="10"/>
      <c r="E3" s="10"/>
      <c r="F3" s="12"/>
      <c r="G3" s="12"/>
      <c r="I3" s="12"/>
      <c r="J3" s="13"/>
      <c r="K3" s="12"/>
      <c r="L3" s="14"/>
      <c r="M3" s="12"/>
    </row>
    <row r="4" spans="1:13" ht="15" x14ac:dyDescent="0.25">
      <c r="A4" s="11" t="s">
        <v>38</v>
      </c>
      <c r="B4" s="10"/>
      <c r="C4" s="10"/>
      <c r="D4" s="10"/>
      <c r="E4" s="10"/>
      <c r="F4" s="12"/>
      <c r="G4" s="12"/>
      <c r="I4" s="12"/>
      <c r="J4" s="13"/>
      <c r="K4" s="12"/>
      <c r="L4" s="14"/>
      <c r="M4" s="12"/>
    </row>
    <row r="5" spans="1:13" ht="15" x14ac:dyDescent="0.25">
      <c r="A5" s="11"/>
      <c r="B5" s="10"/>
      <c r="C5" s="10"/>
      <c r="D5" s="10"/>
      <c r="E5" s="10"/>
      <c r="F5" s="12"/>
      <c r="G5" s="12"/>
      <c r="I5" s="12"/>
      <c r="J5" s="13"/>
      <c r="K5" s="12"/>
      <c r="L5" s="14"/>
      <c r="M5" s="12"/>
    </row>
    <row r="6" spans="1:13" ht="15" x14ac:dyDescent="0.25">
      <c r="A6" s="15" t="s">
        <v>39</v>
      </c>
      <c r="B6" s="10" t="s">
        <v>40</v>
      </c>
      <c r="C6" s="10"/>
      <c r="D6" s="10"/>
      <c r="E6" s="10"/>
      <c r="F6" s="12"/>
      <c r="G6" s="12"/>
      <c r="I6" s="12"/>
      <c r="J6" s="13"/>
      <c r="K6" s="12"/>
      <c r="L6" s="14"/>
      <c r="M6" s="12"/>
    </row>
    <row r="7" spans="1:13" ht="15" x14ac:dyDescent="0.25">
      <c r="A7" s="15" t="s">
        <v>41</v>
      </c>
      <c r="B7" s="10" t="s">
        <v>42</v>
      </c>
      <c r="C7" s="10"/>
      <c r="D7" s="10"/>
      <c r="E7" s="10"/>
      <c r="F7" s="12"/>
      <c r="G7" s="12"/>
      <c r="H7" s="12"/>
      <c r="I7" s="12"/>
      <c r="J7" s="13"/>
      <c r="K7" s="12"/>
      <c r="L7" s="14"/>
      <c r="M7" s="12"/>
    </row>
    <row r="8" spans="1:13" ht="15" x14ac:dyDescent="0.25">
      <c r="A8" s="15" t="s">
        <v>43</v>
      </c>
      <c r="B8" s="10" t="s">
        <v>44</v>
      </c>
      <c r="C8" s="10"/>
      <c r="D8" s="10"/>
      <c r="E8" s="10"/>
      <c r="F8" s="12"/>
      <c r="G8" s="12"/>
      <c r="H8" s="12"/>
      <c r="I8" s="12"/>
      <c r="J8" s="13"/>
      <c r="K8" s="12"/>
      <c r="L8" s="14"/>
      <c r="M8" s="12"/>
    </row>
    <row r="9" spans="1:13" ht="15" x14ac:dyDescent="0.25">
      <c r="A9" s="15" t="s">
        <v>45</v>
      </c>
      <c r="B9" s="10" t="s">
        <v>46</v>
      </c>
      <c r="C9" s="10"/>
      <c r="D9" s="10"/>
      <c r="E9" s="10"/>
      <c r="F9" s="12"/>
      <c r="G9" s="12"/>
      <c r="H9" s="12"/>
      <c r="I9" s="12"/>
      <c r="J9" s="13"/>
      <c r="K9" s="12"/>
      <c r="L9" s="14"/>
      <c r="M9" s="12"/>
    </row>
    <row r="10" spans="1:13" ht="15" x14ac:dyDescent="0.25">
      <c r="A10" s="11"/>
      <c r="B10" s="10"/>
      <c r="C10" s="10"/>
      <c r="D10" s="10"/>
      <c r="E10" s="10"/>
      <c r="F10" s="12"/>
      <c r="G10" s="12"/>
      <c r="H10" s="12"/>
      <c r="I10" s="12"/>
      <c r="J10" s="13"/>
      <c r="K10" s="12"/>
      <c r="L10" s="14"/>
      <c r="M10" s="12"/>
    </row>
    <row r="11" spans="1:13" ht="15" x14ac:dyDescent="0.25">
      <c r="A11" s="11"/>
      <c r="B11" s="58" t="s">
        <v>47</v>
      </c>
      <c r="C11" s="59"/>
      <c r="D11" s="58" t="s">
        <v>48</v>
      </c>
      <c r="E11" s="59"/>
      <c r="F11" s="60" t="s">
        <v>49</v>
      </c>
      <c r="G11" s="61"/>
      <c r="H11" s="61"/>
      <c r="I11" s="62"/>
      <c r="J11" s="60" t="s">
        <v>50</v>
      </c>
      <c r="K11" s="62"/>
      <c r="L11" s="60" t="s">
        <v>51</v>
      </c>
      <c r="M11" s="62"/>
    </row>
    <row r="12" spans="1:13" ht="15" x14ac:dyDescent="0.25">
      <c r="A12" s="11"/>
      <c r="B12" s="57" t="str">
        <f>$A$3</f>
        <v>MAY 2023 - APR 2025</v>
      </c>
      <c r="C12" s="57"/>
      <c r="D12" s="57" t="str">
        <f>B12</f>
        <v>MAY 2023 - APR 2025</v>
      </c>
      <c r="E12" s="57"/>
      <c r="F12" s="57" t="str">
        <f>D12</f>
        <v>MAY 2023 - APR 2025</v>
      </c>
      <c r="G12" s="57"/>
      <c r="H12" s="57" t="str">
        <f>F12</f>
        <v>MAY 2023 - APR 2025</v>
      </c>
      <c r="I12" s="57"/>
      <c r="J12" s="57" t="str">
        <f>H12</f>
        <v>MAY 2023 - APR 2025</v>
      </c>
      <c r="K12" s="57"/>
      <c r="L12" s="57" t="str">
        <f>J12</f>
        <v>MAY 2023 - APR 2025</v>
      </c>
      <c r="M12" s="57"/>
    </row>
    <row r="13" spans="1:13" ht="15" x14ac:dyDescent="0.25">
      <c r="A13" s="11"/>
      <c r="B13" s="24"/>
      <c r="C13" s="24"/>
      <c r="D13" s="24"/>
      <c r="E13" s="24"/>
      <c r="F13" s="57" t="s">
        <v>52</v>
      </c>
      <c r="G13" s="57"/>
      <c r="H13" s="57" t="s">
        <v>52</v>
      </c>
      <c r="I13" s="57"/>
      <c r="J13" s="57" t="s">
        <v>52</v>
      </c>
      <c r="K13" s="57"/>
      <c r="L13" s="57" t="s">
        <v>52</v>
      </c>
      <c r="M13" s="57"/>
    </row>
    <row r="14" spans="1:13" ht="15" x14ac:dyDescent="0.25">
      <c r="A14" s="11"/>
      <c r="B14" s="57" t="s">
        <v>53</v>
      </c>
      <c r="C14" s="57"/>
      <c r="D14" s="57" t="s">
        <v>54</v>
      </c>
      <c r="E14" s="57"/>
      <c r="F14" s="63" t="s">
        <v>55</v>
      </c>
      <c r="G14" s="63"/>
      <c r="H14" s="63" t="s">
        <v>55</v>
      </c>
      <c r="I14" s="63"/>
      <c r="J14" s="63" t="s">
        <v>55</v>
      </c>
      <c r="K14" s="63"/>
      <c r="L14" s="63" t="s">
        <v>55</v>
      </c>
      <c r="M14" s="63"/>
    </row>
    <row r="15" spans="1:13" ht="15" x14ac:dyDescent="0.25">
      <c r="A15" s="11"/>
      <c r="B15" s="57" t="s">
        <v>56</v>
      </c>
      <c r="C15" s="57"/>
      <c r="D15" s="57" t="s">
        <v>57</v>
      </c>
      <c r="E15" s="57"/>
      <c r="F15" s="63" t="s">
        <v>58</v>
      </c>
      <c r="G15" s="63"/>
      <c r="H15" s="63" t="s">
        <v>59</v>
      </c>
      <c r="I15" s="63"/>
      <c r="J15" s="63" t="s">
        <v>60</v>
      </c>
      <c r="K15" s="63"/>
      <c r="L15" s="63" t="s">
        <v>61</v>
      </c>
      <c r="M15" s="63"/>
    </row>
    <row r="16" spans="1:13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1:13" ht="15" x14ac:dyDescent="0.25">
      <c r="A17" s="9" t="s">
        <v>85</v>
      </c>
      <c r="B17" s="18"/>
      <c r="C17" s="18"/>
      <c r="D17" s="18"/>
      <c r="E17" s="7"/>
      <c r="F17" s="19"/>
      <c r="G17" s="7"/>
      <c r="H17" s="20"/>
      <c r="I17" s="7"/>
      <c r="J17" s="21"/>
      <c r="K17" s="7"/>
      <c r="L17" s="22"/>
      <c r="M17" s="7"/>
    </row>
    <row r="18" spans="1:13" x14ac:dyDescent="0.2">
      <c r="A18" s="8" t="s">
        <v>68</v>
      </c>
      <c r="B18" s="18">
        <f>VLOOKUP($A18,'Step 2'!$A$3:$E$14,5, FALSE)</f>
        <v>426966</v>
      </c>
      <c r="C18" s="16"/>
      <c r="D18" s="18">
        <f>VLOOKUP($A18,'Step 4'!$A$3:$E$14,3,FALSE)</f>
        <v>21166</v>
      </c>
      <c r="E18" s="16"/>
      <c r="F18" s="19">
        <f>D18/B18</f>
        <v>4.9573033918391629E-2</v>
      </c>
      <c r="G18" s="16"/>
      <c r="H18" s="20">
        <f>TRUNC(F18,4)</f>
        <v>4.9500000000000002E-2</v>
      </c>
      <c r="I18" s="16"/>
      <c r="J18" s="21">
        <f>H18*100</f>
        <v>4.95</v>
      </c>
      <c r="K18" s="16"/>
      <c r="L18" s="22">
        <f>ROUND(J18,1)</f>
        <v>5</v>
      </c>
      <c r="M18" s="7"/>
    </row>
    <row r="19" spans="1:13" x14ac:dyDescent="0.2">
      <c r="A19" s="8" t="s">
        <v>69</v>
      </c>
      <c r="B19" s="18">
        <f>VLOOKUP($A19,'Step 2'!$A$3:$E$14,5, FALSE)</f>
        <v>887229</v>
      </c>
      <c r="C19" s="16"/>
      <c r="D19" s="18">
        <f>VLOOKUP($A19,'Step 4'!$A$3:$E$14,3,FALSE)</f>
        <v>46740</v>
      </c>
      <c r="E19" s="16"/>
      <c r="F19" s="19">
        <f>D19/B19</f>
        <v>5.268087494885762E-2</v>
      </c>
      <c r="G19" s="16"/>
      <c r="H19" s="20">
        <f>TRUNC(F19,4)</f>
        <v>5.2600000000000001E-2</v>
      </c>
      <c r="I19" s="16"/>
      <c r="J19" s="21">
        <f>H19*100</f>
        <v>5.26</v>
      </c>
      <c r="K19" s="16"/>
      <c r="L19" s="22">
        <f>ROUND(J19,1)</f>
        <v>5.3</v>
      </c>
      <c r="M19" s="7"/>
    </row>
    <row r="20" spans="1:13" x14ac:dyDescent="0.2">
      <c r="B20" s="18"/>
      <c r="C20" s="16"/>
      <c r="D20" s="18"/>
      <c r="E20" s="16"/>
      <c r="F20" s="19"/>
      <c r="G20" s="16"/>
      <c r="H20" s="20"/>
      <c r="I20" s="16"/>
      <c r="J20" s="21"/>
      <c r="K20" s="16"/>
      <c r="L20" s="22"/>
      <c r="M20" s="7"/>
    </row>
    <row r="21" spans="1:13" x14ac:dyDescent="0.2">
      <c r="B21" s="18"/>
      <c r="C21" s="18"/>
      <c r="D21" s="18"/>
      <c r="E21" s="7"/>
      <c r="F21" s="19"/>
      <c r="G21" s="7"/>
      <c r="H21" s="20"/>
      <c r="I21" s="7"/>
      <c r="J21" s="21"/>
      <c r="K21" s="7"/>
      <c r="L21" s="22"/>
      <c r="M21" s="7"/>
    </row>
    <row r="22" spans="1:13" ht="15" x14ac:dyDescent="0.25">
      <c r="A22" s="17" t="s">
        <v>62</v>
      </c>
      <c r="B22" s="18">
        <f>National!J17</f>
        <v>4039624</v>
      </c>
      <c r="C22" s="18"/>
      <c r="D22" s="18">
        <f>National!K17</f>
        <v>158917</v>
      </c>
      <c r="F22" s="19">
        <f t="shared" ref="F22" si="0">D22/B22</f>
        <v>3.9339552393985185E-2</v>
      </c>
      <c r="H22" s="20">
        <f t="shared" ref="H22" si="1">TRUNC(F22,4)</f>
        <v>3.9300000000000002E-2</v>
      </c>
      <c r="J22" s="21">
        <f t="shared" ref="J22" si="2">H22*100</f>
        <v>3.93</v>
      </c>
      <c r="L22" s="22">
        <f t="shared" ref="L22:L23" si="3">ROUND(J22,1)</f>
        <v>3.9</v>
      </c>
      <c r="M22" s="7"/>
    </row>
    <row r="23" spans="1:13" ht="15" x14ac:dyDescent="0.25">
      <c r="A23" s="17" t="s">
        <v>63</v>
      </c>
      <c r="H23" s="8">
        <f>TRUNC(H22*1.2,4)</f>
        <v>4.7100000000000003E-2</v>
      </c>
      <c r="J23" s="8">
        <f>H23*100</f>
        <v>4.71</v>
      </c>
      <c r="L23" s="49">
        <f t="shared" si="3"/>
        <v>4.7</v>
      </c>
      <c r="M23" s="7"/>
    </row>
    <row r="24" spans="1:13" x14ac:dyDescent="0.2">
      <c r="B24" s="18"/>
      <c r="C24" s="18"/>
      <c r="D24" s="18"/>
      <c r="E24" s="7"/>
      <c r="F24" s="19"/>
      <c r="G24" s="7"/>
      <c r="H24" s="20"/>
      <c r="I24" s="7"/>
      <c r="J24" s="21"/>
      <c r="K24" s="7"/>
      <c r="L24" s="22"/>
      <c r="M24" s="16"/>
    </row>
    <row r="25" spans="1:13" x14ac:dyDescent="0.2">
      <c r="B25" s="18"/>
      <c r="C25" s="18"/>
      <c r="D25" s="18"/>
      <c r="F25" s="19"/>
      <c r="G25" s="7"/>
      <c r="H25" s="20"/>
      <c r="I25" s="7"/>
      <c r="J25" s="21"/>
      <c r="K25" s="7"/>
      <c r="L25" s="22"/>
    </row>
    <row r="26" spans="1:13" x14ac:dyDescent="0.2">
      <c r="A26" s="23" t="s">
        <v>64</v>
      </c>
      <c r="B26" s="18"/>
      <c r="C26" s="18"/>
      <c r="D26" s="18"/>
      <c r="F26" s="19"/>
      <c r="G26" s="7"/>
      <c r="H26" s="20"/>
      <c r="I26" s="7"/>
      <c r="J26" s="21"/>
      <c r="K26" s="7"/>
      <c r="L26" s="22"/>
    </row>
    <row r="27" spans="1:13" x14ac:dyDescent="0.2">
      <c r="A27" s="23" t="s">
        <v>65</v>
      </c>
      <c r="B27" s="18"/>
      <c r="C27" s="18"/>
      <c r="D27" s="18"/>
      <c r="F27" s="19"/>
      <c r="G27" s="7"/>
      <c r="H27" s="20"/>
      <c r="I27" s="7"/>
      <c r="J27" s="21"/>
      <c r="K27" s="7"/>
      <c r="L27" s="22"/>
    </row>
    <row r="28" spans="1:13" x14ac:dyDescent="0.2">
      <c r="B28" s="18"/>
      <c r="C28" s="18"/>
      <c r="D28" s="18"/>
      <c r="F28" s="19"/>
      <c r="G28" s="7"/>
      <c r="H28" s="20"/>
      <c r="I28" s="7"/>
      <c r="J28" s="21"/>
      <c r="K28" s="7"/>
      <c r="L28" s="22"/>
    </row>
    <row r="29" spans="1:13" x14ac:dyDescent="0.2">
      <c r="B29" s="18"/>
      <c r="C29" s="18"/>
      <c r="D29" s="18"/>
      <c r="F29" s="19"/>
      <c r="G29" s="7"/>
      <c r="H29" s="20"/>
      <c r="I29" s="7"/>
      <c r="J29" s="21"/>
      <c r="K29" s="7"/>
      <c r="L29" s="22"/>
    </row>
    <row r="30" spans="1:13" x14ac:dyDescent="0.2">
      <c r="B30" s="18"/>
      <c r="C30" s="18"/>
      <c r="D30" s="18"/>
      <c r="F30" s="19"/>
      <c r="G30" s="7"/>
      <c r="H30" s="20"/>
      <c r="I30" s="7"/>
      <c r="J30" s="21"/>
      <c r="K30" s="7"/>
      <c r="L30" s="22"/>
    </row>
    <row r="31" spans="1:13" x14ac:dyDescent="0.2">
      <c r="B31" s="18"/>
      <c r="C31" s="18"/>
      <c r="D31" s="18"/>
      <c r="F31" s="19"/>
      <c r="G31" s="7"/>
      <c r="H31" s="20"/>
      <c r="I31" s="7"/>
      <c r="J31" s="21"/>
      <c r="K31" s="7"/>
      <c r="L31" s="22"/>
    </row>
    <row r="32" spans="1:13" x14ac:dyDescent="0.2">
      <c r="B32" s="18"/>
      <c r="C32" s="18"/>
      <c r="D32" s="18"/>
      <c r="F32" s="19"/>
      <c r="G32" s="7"/>
      <c r="H32" s="20"/>
      <c r="I32" s="7"/>
      <c r="J32" s="21"/>
      <c r="K32" s="7"/>
      <c r="L32" s="22"/>
    </row>
    <row r="33" spans="1:12" x14ac:dyDescent="0.2">
      <c r="A33" s="12"/>
      <c r="B33" s="18"/>
      <c r="C33" s="18"/>
      <c r="D33" s="18"/>
      <c r="F33" s="19"/>
      <c r="G33" s="7"/>
      <c r="H33" s="20"/>
      <c r="I33" s="7"/>
      <c r="J33" s="21"/>
      <c r="K33" s="7"/>
      <c r="L33" s="22"/>
    </row>
    <row r="35" spans="1:12" customFormat="1" x14ac:dyDescent="0.2">
      <c r="A35" s="8"/>
    </row>
    <row r="36" spans="1:12" customFormat="1" ht="12.75" x14ac:dyDescent="0.2"/>
    <row r="37" spans="1:12" customFormat="1" ht="12.75" x14ac:dyDescent="0.2"/>
    <row r="38" spans="1:12" customFormat="1" ht="12.75" x14ac:dyDescent="0.2"/>
    <row r="39" spans="1:12" customFormat="1" ht="12.75" x14ac:dyDescent="0.2"/>
    <row r="40" spans="1:12" customFormat="1" ht="12.75" x14ac:dyDescent="0.2"/>
    <row r="41" spans="1:12" customFormat="1" ht="12.75" x14ac:dyDescent="0.2"/>
    <row r="42" spans="1:12" customFormat="1" ht="12.75" x14ac:dyDescent="0.2"/>
    <row r="43" spans="1:12" customFormat="1" ht="12.75" x14ac:dyDescent="0.2"/>
    <row r="44" spans="1:12" customFormat="1" ht="12.75" x14ac:dyDescent="0.2"/>
  </sheetData>
  <mergeCells count="27"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  <mergeCell ref="L12:M12"/>
    <mergeCell ref="F13:G13"/>
    <mergeCell ref="H13:I13"/>
    <mergeCell ref="J13:K13"/>
    <mergeCell ref="L13:M13"/>
    <mergeCell ref="B11:C11"/>
    <mergeCell ref="D11:E11"/>
    <mergeCell ref="F11:I11"/>
    <mergeCell ref="J11:K11"/>
    <mergeCell ref="L11:M11"/>
    <mergeCell ref="B12:C12"/>
    <mergeCell ref="D12:E12"/>
    <mergeCell ref="F12:G12"/>
    <mergeCell ref="H12:I12"/>
    <mergeCell ref="J12:K12"/>
  </mergeCells>
  <conditionalFormatting sqref="L17 L21">
    <cfRule type="cellIs" dxfId="2" priority="4" operator="greaterThanOrEqual">
      <formula>#REF!</formula>
    </cfRule>
  </conditionalFormatting>
  <conditionalFormatting sqref="L17:L20">
    <cfRule type="cellIs" dxfId="1" priority="65" operator="greaterThanOrEqual">
      <formula>$L$23</formula>
    </cfRule>
  </conditionalFormatting>
  <conditionalFormatting sqref="L24:L33">
    <cfRule type="expression" dxfId="0" priority="8">
      <formula>L24&gt;=#REF!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7"/>
  <sheetViews>
    <sheetView zoomScale="90" zoomScaleNormal="90" workbookViewId="0">
      <selection activeCell="G1" sqref="G1"/>
    </sheetView>
  </sheetViews>
  <sheetFormatPr defaultColWidth="8.85546875" defaultRowHeight="14.25" x14ac:dyDescent="0.2"/>
  <cols>
    <col min="1" max="1" width="9.5703125" style="31" customWidth="1"/>
    <col min="2" max="2" width="10.42578125" style="31" customWidth="1"/>
    <col min="3" max="3" width="15.5703125" style="43" customWidth="1"/>
    <col min="4" max="4" width="16.85546875" style="43" customWidth="1"/>
    <col min="5" max="5" width="15.85546875" style="31" customWidth="1"/>
    <col min="6" max="6" width="8.7109375" style="31" customWidth="1"/>
    <col min="7" max="7" width="7.7109375" style="30" customWidth="1"/>
    <col min="8" max="8" width="17.42578125" style="30" customWidth="1"/>
    <col min="9" max="9" width="15.140625" style="30" customWidth="1"/>
    <col min="10" max="10" width="13.85546875" style="23" customWidth="1"/>
    <col min="11" max="11" width="12.5703125" style="23" customWidth="1"/>
    <col min="12" max="12" width="18.42578125" style="23" customWidth="1"/>
    <col min="13" max="13" width="22.5703125" style="23" customWidth="1"/>
    <col min="15" max="15" width="11.140625" customWidth="1"/>
    <col min="16" max="16" width="12.7109375" customWidth="1"/>
    <col min="17" max="17" width="9.85546875" customWidth="1"/>
  </cols>
  <sheetData>
    <row r="1" spans="1:13" s="34" customFormat="1" ht="15" x14ac:dyDescent="0.25">
      <c r="A1" s="67" t="s">
        <v>5</v>
      </c>
      <c r="B1" s="68"/>
      <c r="C1" s="68"/>
      <c r="D1" s="68"/>
      <c r="E1" s="68"/>
      <c r="F1" s="68"/>
      <c r="G1" s="33"/>
      <c r="H1" s="33"/>
      <c r="I1" s="33"/>
      <c r="J1" s="26"/>
      <c r="K1" s="26"/>
      <c r="L1" s="26"/>
      <c r="M1" s="26"/>
    </row>
    <row r="2" spans="1:13" s="34" customFormat="1" ht="15" x14ac:dyDescent="0.25">
      <c r="A2" s="67" t="s">
        <v>6</v>
      </c>
      <c r="B2" s="68"/>
      <c r="C2" s="68"/>
      <c r="D2" s="68"/>
      <c r="E2" s="68"/>
      <c r="F2" s="68"/>
      <c r="G2" s="33"/>
      <c r="H2" s="33"/>
      <c r="I2" s="33"/>
      <c r="J2" s="26"/>
      <c r="K2" s="26"/>
      <c r="L2" s="26"/>
      <c r="M2" s="26"/>
    </row>
    <row r="3" spans="1:13" s="34" customFormat="1" ht="15" customHeight="1" x14ac:dyDescent="0.25">
      <c r="A3" s="68"/>
      <c r="B3" s="68"/>
      <c r="C3" s="68"/>
      <c r="D3" s="68"/>
      <c r="E3" s="68"/>
      <c r="F3" s="68"/>
      <c r="G3" s="33"/>
      <c r="H3" s="33"/>
      <c r="I3" s="33"/>
      <c r="J3" s="26"/>
      <c r="K3" s="26"/>
      <c r="L3" s="26"/>
      <c r="M3" s="26"/>
    </row>
    <row r="4" spans="1:13" s="34" customFormat="1" ht="15" customHeight="1" x14ac:dyDescent="0.25">
      <c r="A4" s="53" t="s">
        <v>7</v>
      </c>
      <c r="B4" s="64" t="s">
        <v>78</v>
      </c>
      <c r="C4" s="65"/>
      <c r="D4" s="65"/>
      <c r="E4" s="65"/>
      <c r="F4" s="65"/>
      <c r="G4"/>
      <c r="H4"/>
      <c r="I4"/>
      <c r="J4"/>
      <c r="K4"/>
      <c r="L4"/>
      <c r="M4"/>
    </row>
    <row r="5" spans="1:13" s="34" customFormat="1" ht="15" customHeight="1" x14ac:dyDescent="0.25">
      <c r="A5" s="69" t="s">
        <v>8</v>
      </c>
      <c r="B5" s="65"/>
      <c r="C5" s="65"/>
      <c r="D5" s="65"/>
      <c r="E5" s="65"/>
      <c r="F5" s="65"/>
      <c r="G5"/>
      <c r="H5"/>
      <c r="I5"/>
      <c r="J5"/>
      <c r="K5"/>
      <c r="L5"/>
      <c r="M5"/>
    </row>
    <row r="6" spans="1:13" s="34" customFormat="1" ht="15" customHeight="1" x14ac:dyDescent="0.25">
      <c r="A6" s="53" t="s">
        <v>9</v>
      </c>
      <c r="B6" s="64" t="s">
        <v>79</v>
      </c>
      <c r="C6" s="65"/>
      <c r="D6" s="65"/>
      <c r="E6" s="65"/>
      <c r="F6" s="65"/>
      <c r="G6"/>
      <c r="H6"/>
      <c r="I6"/>
      <c r="J6"/>
      <c r="K6"/>
      <c r="L6"/>
      <c r="M6"/>
    </row>
    <row r="7" spans="1:13" s="34" customFormat="1" ht="15" customHeight="1" x14ac:dyDescent="0.25">
      <c r="A7" s="53" t="s">
        <v>10</v>
      </c>
      <c r="B7" s="64" t="s">
        <v>19</v>
      </c>
      <c r="C7" s="65"/>
      <c r="D7" s="65"/>
      <c r="E7" s="65"/>
      <c r="F7" s="65"/>
      <c r="G7"/>
      <c r="H7"/>
      <c r="I7"/>
      <c r="J7"/>
      <c r="K7"/>
      <c r="L7"/>
      <c r="M7"/>
    </row>
    <row r="8" spans="1:13" s="34" customFormat="1" ht="15" customHeight="1" x14ac:dyDescent="0.25">
      <c r="A8" s="53" t="s">
        <v>11</v>
      </c>
      <c r="B8" s="64" t="s">
        <v>12</v>
      </c>
      <c r="C8" s="65"/>
      <c r="D8" s="65"/>
      <c r="E8" s="65"/>
      <c r="F8" s="65"/>
      <c r="G8"/>
      <c r="H8"/>
      <c r="I8"/>
      <c r="J8"/>
      <c r="K8"/>
      <c r="L8"/>
      <c r="M8"/>
    </row>
    <row r="9" spans="1:13" s="34" customFormat="1" ht="14.45" customHeight="1" x14ac:dyDescent="0.25">
      <c r="A9" s="53" t="s">
        <v>13</v>
      </c>
      <c r="B9" s="64" t="s">
        <v>14</v>
      </c>
      <c r="C9" s="65"/>
      <c r="D9" s="65"/>
      <c r="E9" s="65"/>
      <c r="F9" s="65"/>
      <c r="G9" s="33"/>
      <c r="H9" s="33"/>
      <c r="I9" s="33"/>
      <c r="J9" s="26"/>
      <c r="K9" s="26"/>
      <c r="L9" s="26"/>
      <c r="M9" s="26"/>
    </row>
    <row r="10" spans="1:13" s="34" customFormat="1" ht="15" x14ac:dyDescent="0.25">
      <c r="A10" s="53" t="s">
        <v>15</v>
      </c>
      <c r="B10" s="66" t="s">
        <v>80</v>
      </c>
      <c r="C10" s="65"/>
      <c r="D10" s="65"/>
      <c r="E10" s="65"/>
      <c r="F10" s="65"/>
      <c r="I10" s="26"/>
      <c r="J10" s="26"/>
      <c r="K10" s="26"/>
      <c r="L10" s="26"/>
      <c r="M10" s="35"/>
    </row>
    <row r="11" spans="1:13" s="34" customFormat="1" ht="15" x14ac:dyDescent="0.25">
      <c r="A11" s="44"/>
      <c r="B11" s="36"/>
      <c r="C11" s="37"/>
      <c r="D11" s="37"/>
      <c r="E11"/>
      <c r="F11" s="23"/>
      <c r="G11" s="33"/>
      <c r="H11" s="38" t="s">
        <v>16</v>
      </c>
      <c r="I11" s="26"/>
      <c r="J11" s="26"/>
      <c r="K11" s="26"/>
      <c r="L11" s="26"/>
      <c r="M11" s="35"/>
    </row>
    <row r="12" spans="1:13" s="34" customFormat="1" ht="48" customHeight="1" thickBot="1" x14ac:dyDescent="0.3">
      <c r="A12" s="39" t="s">
        <v>17</v>
      </c>
      <c r="B12" s="39" t="s">
        <v>18</v>
      </c>
      <c r="C12" s="40" t="s">
        <v>19</v>
      </c>
      <c r="D12" s="40" t="s">
        <v>20</v>
      </c>
      <c r="E12" s="39" t="s">
        <v>21</v>
      </c>
      <c r="F12" s="26"/>
      <c r="G12" s="26"/>
      <c r="H12" s="41" t="s">
        <v>22</v>
      </c>
      <c r="I12" s="41" t="s">
        <v>23</v>
      </c>
      <c r="J12" s="41" t="s">
        <v>19</v>
      </c>
      <c r="K12" s="41" t="s">
        <v>20</v>
      </c>
      <c r="L12" s="41" t="s">
        <v>24</v>
      </c>
      <c r="M12" s="41" t="s">
        <v>25</v>
      </c>
    </row>
    <row r="13" spans="1:13" s="34" customFormat="1" ht="13.9" customHeight="1" thickTop="1" x14ac:dyDescent="0.25">
      <c r="A13" s="54">
        <v>2023</v>
      </c>
      <c r="B13" s="42" t="s">
        <v>26</v>
      </c>
      <c r="C13" s="51">
        <v>165070</v>
      </c>
      <c r="D13" s="51">
        <v>6378</v>
      </c>
      <c r="E13" s="52">
        <v>3.9</v>
      </c>
      <c r="F13" s="26"/>
      <c r="G13" s="27"/>
      <c r="H13" s="28">
        <v>44927</v>
      </c>
      <c r="I13" s="28">
        <f>DATE(YEAR(H13),MONTH(H13)+23,DAY(H13))</f>
        <v>45627</v>
      </c>
      <c r="J13" s="29">
        <f>SUM(C13:C36)</f>
        <v>4022671</v>
      </c>
      <c r="K13" s="29">
        <f>SUM(D13:D36)</f>
        <v>154088</v>
      </c>
      <c r="L13" s="47">
        <f>ROUND(TRUNC(K13/J13, 4)*100, 1)</f>
        <v>3.8</v>
      </c>
      <c r="M13" s="47">
        <f>ROUND(TRUNC(TRUNC(K13/J13, 4) * 1.2, 4) * 100, 1)</f>
        <v>4.5999999999999996</v>
      </c>
    </row>
    <row r="14" spans="1:13" s="34" customFormat="1" ht="13.9" customHeight="1" x14ac:dyDescent="0.25">
      <c r="A14" s="54">
        <v>2023</v>
      </c>
      <c r="B14" s="42" t="s">
        <v>27</v>
      </c>
      <c r="C14" s="51">
        <v>166178</v>
      </c>
      <c r="D14" s="51">
        <v>6465</v>
      </c>
      <c r="E14" s="52">
        <v>3.9</v>
      </c>
      <c r="F14" s="26"/>
      <c r="G14" s="27"/>
      <c r="H14" s="28">
        <f>DATE(YEAR(H13),MONTH(H13)+1,DAY(H13))</f>
        <v>44958</v>
      </c>
      <c r="I14" s="28">
        <f t="shared" ref="I14:I17" si="0">DATE(YEAR(H14),MONTH(H14)+23,DAY(H14))</f>
        <v>45658</v>
      </c>
      <c r="J14" s="29">
        <f t="shared" ref="J14:K14" si="1">SUM(C14:C37)</f>
        <v>4027415</v>
      </c>
      <c r="K14" s="29">
        <f t="shared" si="1"/>
        <v>155177</v>
      </c>
      <c r="L14" s="47">
        <f>ROUND(TRUNC(K14/J14, 4)*100, 1)</f>
        <v>3.9</v>
      </c>
      <c r="M14" s="47">
        <f>ROUND(TRUNC(TRUNC(K14/J14, 4) * 1.2, 4) * 100, 1)</f>
        <v>4.5999999999999996</v>
      </c>
    </row>
    <row r="15" spans="1:13" s="34" customFormat="1" ht="13.9" customHeight="1" x14ac:dyDescent="0.25">
      <c r="A15" s="54">
        <v>2023</v>
      </c>
      <c r="B15" s="42" t="s">
        <v>28</v>
      </c>
      <c r="C15" s="51">
        <v>166783</v>
      </c>
      <c r="D15" s="51">
        <v>6043</v>
      </c>
      <c r="E15" s="52">
        <v>3.6</v>
      </c>
      <c r="F15" s="26"/>
      <c r="G15" s="27"/>
      <c r="H15" s="28">
        <f t="shared" ref="H15:H17" si="2">DATE(YEAR(H14),MONTH(H14)+1,DAY(H14))</f>
        <v>44986</v>
      </c>
      <c r="I15" s="28">
        <f t="shared" si="0"/>
        <v>45689</v>
      </c>
      <c r="J15" s="29">
        <f t="shared" ref="J15:K15" si="3">SUM(C15:C38)</f>
        <v>4031353</v>
      </c>
      <c r="K15" s="29">
        <f t="shared" si="3"/>
        <v>156284</v>
      </c>
      <c r="L15" s="47">
        <f t="shared" ref="L15" si="4">ROUND(TRUNC(K15/J15, 4)*100, 1)</f>
        <v>3.9</v>
      </c>
      <c r="M15" s="47">
        <f t="shared" ref="M15" si="5">ROUND(TRUNC(TRUNC(K15/J15, 4) * 1.2, 4) * 100, 1)</f>
        <v>4.5999999999999996</v>
      </c>
    </row>
    <row r="16" spans="1:13" ht="13.9" customHeight="1" x14ac:dyDescent="0.2">
      <c r="A16" s="54">
        <v>2023</v>
      </c>
      <c r="B16" s="42" t="s">
        <v>29</v>
      </c>
      <c r="C16" s="51">
        <v>166221</v>
      </c>
      <c r="D16" s="51">
        <v>5146</v>
      </c>
      <c r="E16" s="52">
        <v>3.1</v>
      </c>
      <c r="G16" s="27"/>
      <c r="H16" s="28">
        <f t="shared" si="2"/>
        <v>45017</v>
      </c>
      <c r="I16" s="28">
        <f t="shared" si="0"/>
        <v>45717</v>
      </c>
      <c r="J16" s="29">
        <f t="shared" ref="J16" si="6">SUM(C16:C39)</f>
        <v>4035223</v>
      </c>
      <c r="K16" s="29">
        <f t="shared" ref="K16" si="7">SUM(D16:D39)</f>
        <v>157483</v>
      </c>
      <c r="L16" s="47">
        <f t="shared" ref="L16:L17" si="8">ROUND(TRUNC(K16/J16, 4)*100, 1)</f>
        <v>3.9</v>
      </c>
      <c r="M16" s="47">
        <f t="shared" ref="M16:M17" si="9">ROUND(TRUNC(TRUNC(K16/J16, 4) * 1.2, 4) * 100, 1)</f>
        <v>4.7</v>
      </c>
    </row>
    <row r="17" spans="1:13" ht="13.9" customHeight="1" x14ac:dyDescent="0.2">
      <c r="A17" s="54">
        <v>2023</v>
      </c>
      <c r="B17" s="42" t="s">
        <v>30</v>
      </c>
      <c r="C17" s="51">
        <v>166702</v>
      </c>
      <c r="D17" s="51">
        <v>5700</v>
      </c>
      <c r="E17" s="52">
        <v>3.4</v>
      </c>
      <c r="G17" s="27"/>
      <c r="H17" s="28">
        <f t="shared" si="2"/>
        <v>45047</v>
      </c>
      <c r="I17" s="28">
        <f t="shared" si="0"/>
        <v>45748</v>
      </c>
      <c r="J17" s="29">
        <f>SUM(C17:C40)</f>
        <v>4039624</v>
      </c>
      <c r="K17" s="29">
        <f>SUM(D17:D40)</f>
        <v>158917</v>
      </c>
      <c r="L17" s="47">
        <f t="shared" si="8"/>
        <v>3.9</v>
      </c>
      <c r="M17" s="47">
        <f t="shared" si="9"/>
        <v>4.7</v>
      </c>
    </row>
    <row r="18" spans="1:13" ht="13.9" customHeight="1" x14ac:dyDescent="0.2">
      <c r="A18" s="54">
        <v>2023</v>
      </c>
      <c r="B18" s="42" t="s">
        <v>31</v>
      </c>
      <c r="C18" s="51">
        <v>167910</v>
      </c>
      <c r="D18" s="51">
        <v>6351</v>
      </c>
      <c r="E18" s="52">
        <v>3.8</v>
      </c>
      <c r="G18" s="27"/>
      <c r="H18" s="28"/>
      <c r="I18" s="28"/>
      <c r="J18" s="29"/>
      <c r="K18" s="29"/>
      <c r="L18" s="47"/>
      <c r="M18" s="47"/>
    </row>
    <row r="19" spans="1:13" ht="13.9" customHeight="1" x14ac:dyDescent="0.2">
      <c r="A19" s="54">
        <v>2023</v>
      </c>
      <c r="B19" s="42" t="s">
        <v>32</v>
      </c>
      <c r="C19" s="51">
        <v>168354</v>
      </c>
      <c r="D19" s="51">
        <v>6372</v>
      </c>
      <c r="E19" s="52">
        <v>3.8</v>
      </c>
      <c r="G19" s="27"/>
      <c r="H19" s="28"/>
      <c r="I19" s="28"/>
      <c r="J19" s="29"/>
      <c r="K19" s="29"/>
      <c r="L19" s="47"/>
      <c r="M19" s="47"/>
    </row>
    <row r="20" spans="1:13" ht="13.9" customHeight="1" x14ac:dyDescent="0.2">
      <c r="A20" s="54">
        <v>2023</v>
      </c>
      <c r="B20" s="42" t="s">
        <v>33</v>
      </c>
      <c r="C20" s="51">
        <v>168049</v>
      </c>
      <c r="D20" s="51">
        <v>6623</v>
      </c>
      <c r="E20" s="52">
        <v>3.9</v>
      </c>
      <c r="G20" s="27"/>
      <c r="H20" s="28"/>
      <c r="I20" s="28"/>
      <c r="J20" s="29"/>
      <c r="K20" s="29"/>
      <c r="L20" s="47"/>
      <c r="M20" s="47"/>
    </row>
    <row r="21" spans="1:13" ht="13.9" customHeight="1" x14ac:dyDescent="0.2">
      <c r="A21" s="54">
        <v>2023</v>
      </c>
      <c r="B21" s="42" t="s">
        <v>34</v>
      </c>
      <c r="C21" s="51">
        <v>167718</v>
      </c>
      <c r="D21" s="51">
        <v>6049</v>
      </c>
      <c r="E21" s="52">
        <v>3.6</v>
      </c>
      <c r="G21" s="27"/>
      <c r="H21" s="28"/>
      <c r="I21" s="28"/>
      <c r="J21" s="29"/>
      <c r="K21" s="29"/>
      <c r="L21" s="47"/>
      <c r="M21" s="47"/>
    </row>
    <row r="22" spans="1:13" ht="13.9" customHeight="1" x14ac:dyDescent="0.2">
      <c r="A22" s="54">
        <v>2023</v>
      </c>
      <c r="B22" s="42" t="s">
        <v>35</v>
      </c>
      <c r="C22" s="51">
        <v>167774</v>
      </c>
      <c r="D22" s="51">
        <v>6098</v>
      </c>
      <c r="E22" s="52">
        <v>3.6</v>
      </c>
      <c r="G22" s="32"/>
      <c r="H22" s="28"/>
      <c r="I22" s="28"/>
      <c r="J22" s="29"/>
      <c r="K22" s="29"/>
      <c r="L22" s="47"/>
      <c r="M22" s="47"/>
    </row>
    <row r="23" spans="1:13" ht="13.9" customHeight="1" x14ac:dyDescent="0.2">
      <c r="A23" s="54">
        <v>2023</v>
      </c>
      <c r="B23" s="42" t="s">
        <v>36</v>
      </c>
      <c r="C23" s="51">
        <v>167977</v>
      </c>
      <c r="D23" s="51">
        <v>5827</v>
      </c>
      <c r="E23" s="52">
        <v>3.5</v>
      </c>
      <c r="G23" s="32"/>
      <c r="H23" s="28"/>
      <c r="I23" s="28"/>
      <c r="J23" s="29"/>
      <c r="K23" s="29"/>
      <c r="L23" s="47"/>
      <c r="M23" s="47"/>
    </row>
    <row r="24" spans="1:13" ht="13.9" customHeight="1" x14ac:dyDescent="0.2">
      <c r="A24" s="54">
        <v>2023</v>
      </c>
      <c r="B24" s="42" t="s">
        <v>37</v>
      </c>
      <c r="C24" s="51">
        <v>166661</v>
      </c>
      <c r="D24" s="51">
        <v>5907</v>
      </c>
      <c r="E24" s="52">
        <v>3.5</v>
      </c>
      <c r="G24" s="32"/>
      <c r="H24" s="28"/>
      <c r="I24" s="28"/>
      <c r="J24" s="29"/>
      <c r="K24" s="29"/>
      <c r="L24" s="47"/>
      <c r="M24" s="47"/>
    </row>
    <row r="25" spans="1:13" ht="13.9" customHeight="1" x14ac:dyDescent="0.2">
      <c r="A25" s="54">
        <v>2024</v>
      </c>
      <c r="B25" s="42" t="s">
        <v>26</v>
      </c>
      <c r="C25" s="51">
        <v>166428</v>
      </c>
      <c r="D25" s="51">
        <v>6778</v>
      </c>
      <c r="E25" s="52">
        <v>4.0999999999999996</v>
      </c>
      <c r="G25" s="32"/>
      <c r="H25" s="28"/>
      <c r="I25" s="28"/>
      <c r="J25" s="29"/>
      <c r="K25" s="29"/>
      <c r="L25" s="47"/>
      <c r="M25" s="47"/>
    </row>
    <row r="26" spans="1:13" ht="13.9" customHeight="1" x14ac:dyDescent="0.2">
      <c r="A26" s="54">
        <v>2024</v>
      </c>
      <c r="B26" s="42" t="s">
        <v>27</v>
      </c>
      <c r="C26" s="51">
        <v>167285</v>
      </c>
      <c r="D26" s="51">
        <v>6970</v>
      </c>
      <c r="E26" s="52">
        <v>4.2</v>
      </c>
      <c r="H26" s="28"/>
      <c r="I26" s="28"/>
      <c r="J26" s="29"/>
      <c r="K26" s="29"/>
      <c r="L26" s="47"/>
      <c r="M26" s="47"/>
    </row>
    <row r="27" spans="1:13" ht="13.9" customHeight="1" x14ac:dyDescent="0.2">
      <c r="A27" s="54">
        <v>2024</v>
      </c>
      <c r="B27" s="42" t="s">
        <v>28</v>
      </c>
      <c r="C27" s="51">
        <v>167960</v>
      </c>
      <c r="D27" s="51">
        <v>6604</v>
      </c>
      <c r="E27" s="52">
        <v>3.9</v>
      </c>
      <c r="H27" s="28"/>
      <c r="I27" s="28"/>
      <c r="J27" s="29"/>
      <c r="K27" s="29"/>
      <c r="L27" s="47"/>
      <c r="M27" s="47"/>
    </row>
    <row r="28" spans="1:13" ht="13.9" customHeight="1" x14ac:dyDescent="0.2">
      <c r="A28" s="54">
        <v>2024</v>
      </c>
      <c r="B28" s="42" t="s">
        <v>29</v>
      </c>
      <c r="C28" s="51">
        <v>167484</v>
      </c>
      <c r="D28" s="51">
        <v>5894</v>
      </c>
      <c r="E28" s="52">
        <v>3.5</v>
      </c>
      <c r="H28" s="28"/>
      <c r="I28" s="28"/>
      <c r="J28" s="29"/>
      <c r="K28" s="29"/>
      <c r="L28" s="47"/>
      <c r="M28" s="47"/>
    </row>
    <row r="29" spans="1:13" ht="13.9" customHeight="1" x14ac:dyDescent="0.2">
      <c r="A29" s="54">
        <v>2024</v>
      </c>
      <c r="B29" s="42" t="s">
        <v>30</v>
      </c>
      <c r="C29" s="51">
        <v>167576</v>
      </c>
      <c r="D29" s="51">
        <v>6235</v>
      </c>
      <c r="E29" s="52">
        <v>3.7</v>
      </c>
      <c r="G29"/>
      <c r="H29" s="28"/>
      <c r="I29" s="28"/>
      <c r="J29" s="29"/>
      <c r="K29" s="29"/>
      <c r="L29" s="47"/>
      <c r="M29" s="47"/>
    </row>
    <row r="30" spans="1:13" ht="13.9" customHeight="1" x14ac:dyDescent="0.2">
      <c r="A30" s="54">
        <v>2024</v>
      </c>
      <c r="B30" s="42" t="s">
        <v>31</v>
      </c>
      <c r="C30" s="51">
        <v>169007</v>
      </c>
      <c r="D30" s="51">
        <v>7233</v>
      </c>
      <c r="E30" s="52">
        <v>4.3</v>
      </c>
      <c r="G30"/>
      <c r="H30"/>
      <c r="I30"/>
      <c r="J30"/>
      <c r="K30"/>
      <c r="L30"/>
    </row>
    <row r="31" spans="1:13" ht="13.9" customHeight="1" x14ac:dyDescent="0.2">
      <c r="A31" s="54">
        <v>2024</v>
      </c>
      <c r="B31" s="42" t="s">
        <v>32</v>
      </c>
      <c r="C31" s="51">
        <v>169723</v>
      </c>
      <c r="D31" s="51">
        <v>7685</v>
      </c>
      <c r="E31" s="52">
        <v>4.5</v>
      </c>
      <c r="G31"/>
      <c r="H31" s="48"/>
      <c r="I31"/>
      <c r="J31"/>
      <c r="K31"/>
      <c r="L31"/>
    </row>
    <row r="32" spans="1:13" ht="13.9" customHeight="1" x14ac:dyDescent="0.2">
      <c r="A32" s="54">
        <v>2024</v>
      </c>
      <c r="B32" s="42" t="s">
        <v>33</v>
      </c>
      <c r="C32" s="51">
        <v>168763</v>
      </c>
      <c r="D32" s="51">
        <v>7415</v>
      </c>
      <c r="E32" s="52">
        <v>4.4000000000000004</v>
      </c>
      <c r="G32"/>
      <c r="H32" s="48"/>
      <c r="I32"/>
      <c r="J32"/>
      <c r="K32"/>
      <c r="L32"/>
    </row>
    <row r="33" spans="1:12" ht="13.9" customHeight="1" x14ac:dyDescent="0.2">
      <c r="A33" s="54">
        <v>2024</v>
      </c>
      <c r="B33" s="42" t="s">
        <v>34</v>
      </c>
      <c r="C33" s="51">
        <v>168569</v>
      </c>
      <c r="D33" s="51">
        <v>6524</v>
      </c>
      <c r="E33" s="52">
        <v>3.9</v>
      </c>
      <c r="G33"/>
      <c r="H33" s="48"/>
      <c r="I33"/>
      <c r="J33"/>
      <c r="K33"/>
      <c r="L33"/>
    </row>
    <row r="34" spans="1:12" ht="13.9" customHeight="1" x14ac:dyDescent="0.2">
      <c r="A34" s="54">
        <v>2024</v>
      </c>
      <c r="B34" s="42" t="s">
        <v>35</v>
      </c>
      <c r="C34" s="51">
        <v>168569</v>
      </c>
      <c r="D34" s="51">
        <v>6631</v>
      </c>
      <c r="E34" s="52">
        <v>3.9</v>
      </c>
      <c r="G34"/>
      <c r="H34" s="48"/>
      <c r="I34"/>
      <c r="J34"/>
      <c r="K34"/>
      <c r="L34"/>
    </row>
    <row r="35" spans="1:12" ht="13.9" customHeight="1" x14ac:dyDescent="0.2">
      <c r="A35" s="54">
        <v>2024</v>
      </c>
      <c r="B35" s="42" t="s">
        <v>36</v>
      </c>
      <c r="C35" s="51">
        <v>168164</v>
      </c>
      <c r="D35" s="51">
        <v>6708</v>
      </c>
      <c r="E35" s="52">
        <v>4</v>
      </c>
      <c r="G35"/>
      <c r="H35"/>
      <c r="I35"/>
      <c r="J35"/>
      <c r="K35"/>
      <c r="L35"/>
    </row>
    <row r="36" spans="1:12" ht="13.9" customHeight="1" x14ac:dyDescent="0.2">
      <c r="A36" s="54">
        <v>2024</v>
      </c>
      <c r="B36" s="42" t="s">
        <v>37</v>
      </c>
      <c r="C36" s="51">
        <v>167746</v>
      </c>
      <c r="D36" s="51">
        <v>6452</v>
      </c>
      <c r="E36" s="52">
        <v>3.8</v>
      </c>
      <c r="G36"/>
      <c r="H36"/>
      <c r="I36"/>
      <c r="J36"/>
      <c r="K36"/>
      <c r="L36"/>
    </row>
    <row r="37" spans="1:12" x14ac:dyDescent="0.2">
      <c r="A37" s="54">
        <v>2025</v>
      </c>
      <c r="B37" s="42" t="s">
        <v>26</v>
      </c>
      <c r="C37" s="51">
        <v>169814</v>
      </c>
      <c r="D37" s="51">
        <v>7467</v>
      </c>
      <c r="E37" s="52">
        <v>4.4000000000000004</v>
      </c>
      <c r="G37"/>
      <c r="H37"/>
      <c r="I37"/>
      <c r="J37"/>
      <c r="K37"/>
      <c r="L37"/>
    </row>
    <row r="38" spans="1:12" x14ac:dyDescent="0.2">
      <c r="A38" s="54">
        <v>2025</v>
      </c>
      <c r="B38" s="42" t="s">
        <v>27</v>
      </c>
      <c r="C38" s="51">
        <v>170116</v>
      </c>
      <c r="D38" s="51">
        <v>7572</v>
      </c>
      <c r="E38" s="52">
        <v>4.5</v>
      </c>
      <c r="G38"/>
      <c r="H38"/>
      <c r="I38"/>
      <c r="J38"/>
      <c r="K38"/>
      <c r="L38"/>
    </row>
    <row r="39" spans="1:12" x14ac:dyDescent="0.2">
      <c r="A39" s="54">
        <v>2025</v>
      </c>
      <c r="B39" s="42" t="s">
        <v>28</v>
      </c>
      <c r="C39" s="51">
        <v>170653</v>
      </c>
      <c r="D39" s="51">
        <v>7242</v>
      </c>
      <c r="E39" s="52">
        <v>4.2</v>
      </c>
      <c r="G39"/>
      <c r="H39"/>
      <c r="I39"/>
      <c r="J39"/>
      <c r="K39"/>
      <c r="L39"/>
    </row>
    <row r="40" spans="1:12" x14ac:dyDescent="0.2">
      <c r="A40" s="54">
        <v>2025</v>
      </c>
      <c r="B40" s="42" t="s">
        <v>29</v>
      </c>
      <c r="C40" s="51">
        <v>170622</v>
      </c>
      <c r="D40" s="51">
        <v>6580</v>
      </c>
      <c r="E40" s="52">
        <v>3.9</v>
      </c>
      <c r="G40"/>
      <c r="H40"/>
      <c r="I40"/>
      <c r="J40"/>
      <c r="K40"/>
      <c r="L40"/>
    </row>
    <row r="41" spans="1:12" x14ac:dyDescent="0.2">
      <c r="A41" s="42"/>
      <c r="B41" s="42"/>
      <c r="C41" s="51"/>
      <c r="D41" s="51"/>
      <c r="E41" s="46"/>
      <c r="G41"/>
      <c r="H41"/>
      <c r="I41"/>
      <c r="J41"/>
      <c r="K41"/>
      <c r="L41"/>
    </row>
    <row r="42" spans="1:12" x14ac:dyDescent="0.2">
      <c r="A42" s="42"/>
      <c r="B42" s="42"/>
      <c r="C42" s="51"/>
      <c r="D42" s="51"/>
      <c r="E42" s="46"/>
      <c r="G42"/>
      <c r="H42"/>
      <c r="I42"/>
      <c r="J42"/>
      <c r="K42"/>
      <c r="L42"/>
    </row>
    <row r="43" spans="1:12" x14ac:dyDescent="0.2">
      <c r="A43" s="42"/>
      <c r="B43" s="42"/>
      <c r="C43" s="51"/>
      <c r="D43" s="51"/>
      <c r="E43" s="46"/>
      <c r="G43"/>
      <c r="H43"/>
      <c r="I43"/>
      <c r="J43"/>
      <c r="K43"/>
      <c r="L43"/>
    </row>
    <row r="44" spans="1:12" x14ac:dyDescent="0.2">
      <c r="A44" s="42"/>
      <c r="B44" s="42"/>
      <c r="C44" s="51"/>
      <c r="D44" s="51"/>
      <c r="E44" s="46"/>
      <c r="G44"/>
      <c r="H44"/>
      <c r="I44"/>
      <c r="J44"/>
      <c r="K44"/>
      <c r="L44"/>
    </row>
    <row r="45" spans="1:12" x14ac:dyDescent="0.2">
      <c r="A45" s="42"/>
      <c r="B45" s="42"/>
      <c r="C45" s="51"/>
      <c r="D45" s="51"/>
      <c r="E45" s="46"/>
      <c r="G45"/>
      <c r="H45"/>
      <c r="I45"/>
      <c r="J45"/>
      <c r="K45"/>
      <c r="L45"/>
    </row>
    <row r="46" spans="1:12" x14ac:dyDescent="0.2">
      <c r="A46" s="42"/>
      <c r="B46" s="42"/>
      <c r="C46" s="51"/>
      <c r="D46" s="51"/>
      <c r="E46" s="46"/>
      <c r="G46"/>
      <c r="H46"/>
      <c r="I46"/>
      <c r="J46"/>
      <c r="K46"/>
      <c r="L46"/>
    </row>
    <row r="47" spans="1:12" x14ac:dyDescent="0.2">
      <c r="A47" s="42"/>
      <c r="B47" s="42"/>
      <c r="C47" s="51"/>
      <c r="D47" s="51"/>
      <c r="E47" s="46"/>
      <c r="G47"/>
      <c r="H47"/>
      <c r="I47"/>
      <c r="J47"/>
      <c r="K47"/>
      <c r="L47"/>
    </row>
    <row r="48" spans="1:12" x14ac:dyDescent="0.2">
      <c r="A48" s="42"/>
      <c r="B48" s="42"/>
      <c r="C48" s="51"/>
      <c r="D48" s="51"/>
      <c r="E48" s="46"/>
      <c r="H48"/>
      <c r="I48"/>
      <c r="J48"/>
      <c r="K48"/>
    </row>
    <row r="49" spans="1:11" x14ac:dyDescent="0.2">
      <c r="A49" s="42"/>
      <c r="B49" s="42"/>
      <c r="C49" s="51"/>
      <c r="D49" s="51"/>
      <c r="E49" s="46"/>
      <c r="H49" s="23"/>
      <c r="I49" s="23"/>
    </row>
    <row r="50" spans="1:11" x14ac:dyDescent="0.2">
      <c r="A50" s="42"/>
      <c r="B50" s="42"/>
      <c r="C50" s="51"/>
      <c r="D50" s="51"/>
      <c r="E50" s="46"/>
      <c r="H50"/>
      <c r="I50"/>
      <c r="J50"/>
      <c r="K50"/>
    </row>
    <row r="51" spans="1:11" x14ac:dyDescent="0.2">
      <c r="C51"/>
      <c r="H51"/>
      <c r="I51"/>
      <c r="J51"/>
      <c r="K51"/>
    </row>
    <row r="52" spans="1:11" x14ac:dyDescent="0.2">
      <c r="C52"/>
      <c r="H52"/>
      <c r="I52"/>
      <c r="J52"/>
      <c r="K52"/>
    </row>
    <row r="53" spans="1:11" x14ac:dyDescent="0.2">
      <c r="C53"/>
      <c r="H53"/>
      <c r="I53"/>
      <c r="J53"/>
      <c r="K53"/>
    </row>
    <row r="54" spans="1:11" x14ac:dyDescent="0.2">
      <c r="C54"/>
      <c r="H54"/>
      <c r="I54"/>
      <c r="J54"/>
      <c r="K54"/>
    </row>
    <row r="55" spans="1:11" x14ac:dyDescent="0.2">
      <c r="C55"/>
      <c r="H55"/>
      <c r="I55"/>
      <c r="J55"/>
      <c r="K55"/>
    </row>
    <row r="56" spans="1:11" x14ac:dyDescent="0.2">
      <c r="A56" s="45"/>
      <c r="B56" s="45"/>
      <c r="C56"/>
    </row>
    <row r="57" spans="1:11" x14ac:dyDescent="0.2">
      <c r="A57" s="45"/>
      <c r="B57" s="45"/>
      <c r="C57"/>
    </row>
  </sheetData>
  <mergeCells count="10">
    <mergeCell ref="B7:F7"/>
    <mergeCell ref="B8:F8"/>
    <mergeCell ref="B9:F9"/>
    <mergeCell ref="B10:F10"/>
    <mergeCell ref="A1:F1"/>
    <mergeCell ref="A2:F2"/>
    <mergeCell ref="A3:F3"/>
    <mergeCell ref="B4:F4"/>
    <mergeCell ref="A5:F5"/>
    <mergeCell ref="B6:F6"/>
  </mergeCells>
  <phoneticPr fontId="34" type="noConversion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174"/>
  <sheetViews>
    <sheetView zoomScale="80" zoomScaleNormal="80" workbookViewId="0"/>
  </sheetViews>
  <sheetFormatPr defaultRowHeight="12.75" x14ac:dyDescent="0.2"/>
  <cols>
    <col min="1" max="1" width="46.85546875" customWidth="1"/>
  </cols>
  <sheetData>
    <row r="1" spans="1:29" x14ac:dyDescent="0.2">
      <c r="A1" s="50" t="s">
        <v>66</v>
      </c>
    </row>
    <row r="2" spans="1:29" x14ac:dyDescent="0.2">
      <c r="A2" s="50" t="s">
        <v>67</v>
      </c>
    </row>
    <row r="3" spans="1:29" x14ac:dyDescent="0.2">
      <c r="A3" s="1" t="s">
        <v>0</v>
      </c>
    </row>
    <row r="4" spans="1:29" ht="15" x14ac:dyDescent="0.25">
      <c r="A4" s="55" t="s">
        <v>1</v>
      </c>
      <c r="B4" s="2">
        <f>National!H13</f>
        <v>44927</v>
      </c>
      <c r="C4" s="2">
        <f>DATE(YEAR(B4),MONTH(B4)+1,DAY(B4))</f>
        <v>44958</v>
      </c>
      <c r="D4" s="2">
        <f t="shared" ref="D4:AC4" si="0">DATE(YEAR(C4),MONTH(C4)+1,DAY(C4))</f>
        <v>44986</v>
      </c>
      <c r="E4" s="2">
        <f t="shared" si="0"/>
        <v>45017</v>
      </c>
      <c r="F4" s="2">
        <f t="shared" si="0"/>
        <v>45047</v>
      </c>
      <c r="G4" s="2">
        <f t="shared" si="0"/>
        <v>45078</v>
      </c>
      <c r="H4" s="2">
        <f t="shared" si="0"/>
        <v>45108</v>
      </c>
      <c r="I4" s="2">
        <f t="shared" si="0"/>
        <v>45139</v>
      </c>
      <c r="J4" s="2">
        <f t="shared" si="0"/>
        <v>45170</v>
      </c>
      <c r="K4" s="2">
        <f t="shared" si="0"/>
        <v>45200</v>
      </c>
      <c r="L4" s="2">
        <f t="shared" si="0"/>
        <v>45231</v>
      </c>
      <c r="M4" s="2">
        <f t="shared" si="0"/>
        <v>45261</v>
      </c>
      <c r="N4" s="2">
        <f t="shared" si="0"/>
        <v>45292</v>
      </c>
      <c r="O4" s="2">
        <f t="shared" si="0"/>
        <v>45323</v>
      </c>
      <c r="P4" s="2">
        <f t="shared" si="0"/>
        <v>45352</v>
      </c>
      <c r="Q4" s="2">
        <f t="shared" si="0"/>
        <v>45383</v>
      </c>
      <c r="R4" s="2">
        <f t="shared" si="0"/>
        <v>45413</v>
      </c>
      <c r="S4" s="2">
        <f t="shared" si="0"/>
        <v>45444</v>
      </c>
      <c r="T4" s="2">
        <f t="shared" si="0"/>
        <v>45474</v>
      </c>
      <c r="U4" s="2">
        <f t="shared" si="0"/>
        <v>45505</v>
      </c>
      <c r="V4" s="2">
        <f t="shared" si="0"/>
        <v>45536</v>
      </c>
      <c r="W4" s="2">
        <f t="shared" si="0"/>
        <v>45566</v>
      </c>
      <c r="X4" s="2">
        <f t="shared" si="0"/>
        <v>45597</v>
      </c>
      <c r="Y4" s="2">
        <f t="shared" si="0"/>
        <v>45627</v>
      </c>
      <c r="Z4" s="2">
        <f t="shared" si="0"/>
        <v>45658</v>
      </c>
      <c r="AA4" s="2">
        <f t="shared" si="0"/>
        <v>45689</v>
      </c>
      <c r="AB4" s="2">
        <f t="shared" si="0"/>
        <v>45717</v>
      </c>
      <c r="AC4" s="2">
        <f t="shared" si="0"/>
        <v>45748</v>
      </c>
    </row>
    <row r="5" spans="1:29" x14ac:dyDescent="0.2">
      <c r="A5" t="s">
        <v>83</v>
      </c>
      <c r="B5" s="25">
        <v>111361</v>
      </c>
      <c r="C5" s="25">
        <v>111153</v>
      </c>
      <c r="D5" s="25">
        <v>111897</v>
      </c>
      <c r="E5" s="25">
        <v>113130</v>
      </c>
      <c r="F5" s="25">
        <v>114517</v>
      </c>
      <c r="G5" s="25">
        <v>120221</v>
      </c>
      <c r="H5" s="25">
        <v>122600</v>
      </c>
      <c r="I5" s="25">
        <v>122460</v>
      </c>
      <c r="J5" s="25">
        <v>117502</v>
      </c>
      <c r="K5" s="25">
        <v>114582</v>
      </c>
      <c r="L5" s="25">
        <v>113853</v>
      </c>
      <c r="M5" s="25">
        <v>112817</v>
      </c>
      <c r="N5" s="25">
        <v>113223</v>
      </c>
      <c r="O5" s="25">
        <v>113741</v>
      </c>
      <c r="P5" s="25">
        <v>114506</v>
      </c>
      <c r="Q5" s="25">
        <v>115626</v>
      </c>
      <c r="R5" s="25">
        <v>116352</v>
      </c>
      <c r="S5" s="25">
        <v>122197</v>
      </c>
      <c r="T5" s="25">
        <v>123672</v>
      </c>
      <c r="U5" s="25">
        <v>123047</v>
      </c>
      <c r="V5" s="25">
        <v>119451</v>
      </c>
      <c r="W5" s="25">
        <v>117063</v>
      </c>
      <c r="X5" s="25">
        <v>116234</v>
      </c>
      <c r="Y5" s="25">
        <v>115733</v>
      </c>
      <c r="Z5" s="25">
        <v>116728</v>
      </c>
      <c r="AA5" s="25">
        <v>116027</v>
      </c>
      <c r="AB5" s="25">
        <v>117018</v>
      </c>
      <c r="AC5" s="25">
        <v>118352</v>
      </c>
    </row>
    <row r="6" spans="1:29" x14ac:dyDescent="0.2">
      <c r="A6" t="s">
        <v>84</v>
      </c>
      <c r="B6" s="25">
        <v>12398</v>
      </c>
      <c r="C6" s="25">
        <v>12481</v>
      </c>
      <c r="D6" s="25">
        <v>12618</v>
      </c>
      <c r="E6" s="25">
        <v>12611</v>
      </c>
      <c r="F6" s="25">
        <v>12510</v>
      </c>
      <c r="G6" s="25">
        <v>12469</v>
      </c>
      <c r="H6" s="25">
        <v>12506</v>
      </c>
      <c r="I6" s="25">
        <v>12500</v>
      </c>
      <c r="J6" s="25">
        <v>12376</v>
      </c>
      <c r="K6" s="25">
        <v>12557</v>
      </c>
      <c r="L6" s="25">
        <v>12607</v>
      </c>
      <c r="M6" s="25">
        <v>12595</v>
      </c>
      <c r="N6" s="25">
        <v>12516</v>
      </c>
      <c r="O6" s="25">
        <v>12561</v>
      </c>
      <c r="P6" s="25">
        <v>12629</v>
      </c>
      <c r="Q6" s="25">
        <v>12537</v>
      </c>
      <c r="R6" s="25">
        <v>12410</v>
      </c>
      <c r="S6" s="25">
        <v>12168</v>
      </c>
      <c r="T6" s="25">
        <v>12182</v>
      </c>
      <c r="U6" s="25">
        <v>12355</v>
      </c>
      <c r="V6" s="25">
        <v>12248</v>
      </c>
      <c r="W6" s="25">
        <v>12379</v>
      </c>
      <c r="X6" s="25">
        <v>12402</v>
      </c>
      <c r="Y6" s="25">
        <v>12403</v>
      </c>
      <c r="Z6" s="25">
        <v>12414</v>
      </c>
      <c r="AA6" s="25">
        <v>12393</v>
      </c>
      <c r="AB6" s="25">
        <v>12507</v>
      </c>
      <c r="AC6" s="25">
        <v>12519</v>
      </c>
    </row>
    <row r="7" spans="1:29" x14ac:dyDescent="0.2">
      <c r="A7" t="s">
        <v>72</v>
      </c>
      <c r="B7" s="25">
        <v>500638</v>
      </c>
      <c r="C7" s="25">
        <v>502403</v>
      </c>
      <c r="D7" s="25">
        <v>506969</v>
      </c>
      <c r="E7" s="25">
        <v>506627</v>
      </c>
      <c r="F7" s="25">
        <v>504829</v>
      </c>
      <c r="G7" s="25">
        <v>510106</v>
      </c>
      <c r="H7" s="25">
        <v>511680</v>
      </c>
      <c r="I7" s="25">
        <v>511709</v>
      </c>
      <c r="J7" s="25">
        <v>504808</v>
      </c>
      <c r="K7" s="25">
        <v>507109</v>
      </c>
      <c r="L7" s="25">
        <v>507484</v>
      </c>
      <c r="M7" s="25">
        <v>506060</v>
      </c>
      <c r="N7" s="25">
        <v>504797</v>
      </c>
      <c r="O7" s="25">
        <v>506192</v>
      </c>
      <c r="P7" s="25">
        <v>509066</v>
      </c>
      <c r="Q7" s="25">
        <v>508408</v>
      </c>
      <c r="R7" s="25">
        <v>504293</v>
      </c>
      <c r="S7" s="25">
        <v>510556</v>
      </c>
      <c r="T7" s="25">
        <v>512012</v>
      </c>
      <c r="U7" s="25">
        <v>509708</v>
      </c>
      <c r="V7" s="25">
        <v>503791</v>
      </c>
      <c r="W7" s="25">
        <v>504765</v>
      </c>
      <c r="X7" s="25">
        <v>504019</v>
      </c>
      <c r="Y7" s="25">
        <v>504473</v>
      </c>
      <c r="Z7" s="25">
        <v>506311</v>
      </c>
      <c r="AA7" s="25">
        <v>504695</v>
      </c>
      <c r="AB7" s="25">
        <v>509442</v>
      </c>
      <c r="AC7" s="25">
        <v>510802</v>
      </c>
    </row>
    <row r="8" spans="1:29" x14ac:dyDescent="0.2">
      <c r="A8" t="s">
        <v>68</v>
      </c>
      <c r="B8" s="25">
        <v>17674</v>
      </c>
      <c r="C8" s="25">
        <v>17796</v>
      </c>
      <c r="D8" s="25">
        <v>18035</v>
      </c>
      <c r="E8" s="25">
        <v>17865</v>
      </c>
      <c r="F8" s="25">
        <v>17713</v>
      </c>
      <c r="G8" s="25">
        <v>17800</v>
      </c>
      <c r="H8" s="25">
        <v>17633</v>
      </c>
      <c r="I8" s="25">
        <v>17623</v>
      </c>
      <c r="J8" s="25">
        <v>17647</v>
      </c>
      <c r="K8" s="25">
        <v>17922</v>
      </c>
      <c r="L8" s="25">
        <v>17921</v>
      </c>
      <c r="M8" s="25">
        <v>17876</v>
      </c>
      <c r="N8" s="25">
        <v>17766</v>
      </c>
      <c r="O8" s="25">
        <v>17865</v>
      </c>
      <c r="P8" s="25">
        <v>17995</v>
      </c>
      <c r="Q8" s="25">
        <v>17984</v>
      </c>
      <c r="R8" s="25">
        <v>17737</v>
      </c>
      <c r="S8" s="25">
        <v>17813</v>
      </c>
      <c r="T8" s="25">
        <v>17831</v>
      </c>
      <c r="U8" s="25">
        <v>17782</v>
      </c>
      <c r="V8" s="25">
        <v>17604</v>
      </c>
      <c r="W8" s="25">
        <v>17680</v>
      </c>
      <c r="X8" s="25">
        <v>17664</v>
      </c>
      <c r="Y8" s="25">
        <v>17736</v>
      </c>
      <c r="Z8" s="25">
        <v>17833</v>
      </c>
      <c r="AA8" s="25">
        <v>17712</v>
      </c>
      <c r="AB8" s="25">
        <v>17964</v>
      </c>
      <c r="AC8" s="25">
        <v>17886</v>
      </c>
    </row>
    <row r="9" spans="1:29" x14ac:dyDescent="0.2">
      <c r="A9" t="s">
        <v>73</v>
      </c>
      <c r="B9" s="25">
        <v>85072</v>
      </c>
      <c r="C9" s="25">
        <v>85690</v>
      </c>
      <c r="D9" s="25">
        <v>86779</v>
      </c>
      <c r="E9" s="25">
        <v>86192</v>
      </c>
      <c r="F9" s="25">
        <v>85256</v>
      </c>
      <c r="G9" s="25">
        <v>85417</v>
      </c>
      <c r="H9" s="25">
        <v>84433</v>
      </c>
      <c r="I9" s="25">
        <v>84561</v>
      </c>
      <c r="J9" s="25">
        <v>84698</v>
      </c>
      <c r="K9" s="25">
        <v>85980</v>
      </c>
      <c r="L9" s="25">
        <v>86205</v>
      </c>
      <c r="M9" s="25">
        <v>85880</v>
      </c>
      <c r="N9" s="25">
        <v>85308</v>
      </c>
      <c r="O9" s="25">
        <v>85771</v>
      </c>
      <c r="P9" s="25">
        <v>86274</v>
      </c>
      <c r="Q9" s="25">
        <v>86103</v>
      </c>
      <c r="R9" s="25">
        <v>84908</v>
      </c>
      <c r="S9" s="25">
        <v>85097</v>
      </c>
      <c r="T9" s="25">
        <v>85384</v>
      </c>
      <c r="U9" s="25">
        <v>85000</v>
      </c>
      <c r="V9" s="25">
        <v>84469</v>
      </c>
      <c r="W9" s="25">
        <v>85074</v>
      </c>
      <c r="X9" s="25">
        <v>85004</v>
      </c>
      <c r="Y9" s="25">
        <v>85208</v>
      </c>
      <c r="Z9" s="25">
        <v>85779</v>
      </c>
      <c r="AA9" s="25">
        <v>85313</v>
      </c>
      <c r="AB9" s="25">
        <v>86184</v>
      </c>
      <c r="AC9" s="25">
        <v>86057</v>
      </c>
    </row>
    <row r="10" spans="1:29" x14ac:dyDescent="0.2">
      <c r="A10" t="s">
        <v>70</v>
      </c>
      <c r="B10" s="25">
        <v>85072</v>
      </c>
      <c r="C10" s="25">
        <v>85690</v>
      </c>
      <c r="D10" s="25">
        <v>86779</v>
      </c>
      <c r="E10" s="25">
        <v>86192</v>
      </c>
      <c r="F10" s="25">
        <v>85256</v>
      </c>
      <c r="G10" s="25">
        <v>85417</v>
      </c>
      <c r="H10" s="25">
        <v>84433</v>
      </c>
      <c r="I10" s="25">
        <v>84561</v>
      </c>
      <c r="J10" s="25">
        <v>84698</v>
      </c>
      <c r="K10" s="25">
        <v>85980</v>
      </c>
      <c r="L10" s="25">
        <v>86205</v>
      </c>
      <c r="M10" s="25">
        <v>85880</v>
      </c>
      <c r="N10" s="25">
        <v>85308</v>
      </c>
      <c r="O10" s="25">
        <v>85771</v>
      </c>
      <c r="P10" s="25">
        <v>86274</v>
      </c>
      <c r="Q10" s="25">
        <v>86103</v>
      </c>
      <c r="R10" s="25">
        <v>84908</v>
      </c>
      <c r="S10" s="25">
        <v>85097</v>
      </c>
      <c r="T10" s="25">
        <v>85384</v>
      </c>
      <c r="U10" s="25">
        <v>85000</v>
      </c>
      <c r="V10" s="25">
        <v>84469</v>
      </c>
      <c r="W10" s="25">
        <v>85074</v>
      </c>
      <c r="X10" s="25">
        <v>85004</v>
      </c>
      <c r="Y10" s="25">
        <v>85208</v>
      </c>
      <c r="Z10" s="25">
        <v>85779</v>
      </c>
      <c r="AA10" s="25">
        <v>85313</v>
      </c>
      <c r="AB10" s="25">
        <v>86184</v>
      </c>
      <c r="AC10" s="25">
        <v>86057</v>
      </c>
    </row>
    <row r="11" spans="1:29" x14ac:dyDescent="0.2">
      <c r="A11" t="s">
        <v>71</v>
      </c>
      <c r="B11" s="25">
        <v>304205</v>
      </c>
      <c r="C11" s="25">
        <v>305558</v>
      </c>
      <c r="D11" s="25">
        <v>308294</v>
      </c>
      <c r="E11" s="25">
        <v>307305</v>
      </c>
      <c r="F11" s="25">
        <v>305056</v>
      </c>
      <c r="G11" s="25">
        <v>304468</v>
      </c>
      <c r="H11" s="25">
        <v>304647</v>
      </c>
      <c r="I11" s="25">
        <v>304688</v>
      </c>
      <c r="J11" s="25">
        <v>302609</v>
      </c>
      <c r="K11" s="25">
        <v>306547</v>
      </c>
      <c r="L11" s="25">
        <v>307426</v>
      </c>
      <c r="M11" s="25">
        <v>307363</v>
      </c>
      <c r="N11" s="25">
        <v>306267</v>
      </c>
      <c r="O11" s="25">
        <v>306681</v>
      </c>
      <c r="P11" s="25">
        <v>308286</v>
      </c>
      <c r="Q11" s="25">
        <v>306680</v>
      </c>
      <c r="R11" s="25">
        <v>303033</v>
      </c>
      <c r="S11" s="25">
        <v>303262</v>
      </c>
      <c r="T11" s="25">
        <v>302956</v>
      </c>
      <c r="U11" s="25">
        <v>301660</v>
      </c>
      <c r="V11" s="25">
        <v>299871</v>
      </c>
      <c r="W11" s="25">
        <v>302628</v>
      </c>
      <c r="X11" s="25">
        <v>302781</v>
      </c>
      <c r="Y11" s="25">
        <v>303532</v>
      </c>
      <c r="Z11" s="25">
        <v>303804</v>
      </c>
      <c r="AA11" s="25">
        <v>303355</v>
      </c>
      <c r="AB11" s="25">
        <v>306239</v>
      </c>
      <c r="AC11" s="25">
        <v>306392</v>
      </c>
    </row>
    <row r="12" spans="1:29" x14ac:dyDescent="0.2">
      <c r="A12" t="s">
        <v>74</v>
      </c>
      <c r="B12" s="25">
        <v>13608</v>
      </c>
      <c r="C12" s="25">
        <v>13703</v>
      </c>
      <c r="D12" s="25">
        <v>13941</v>
      </c>
      <c r="E12" s="25">
        <v>13683</v>
      </c>
      <c r="F12" s="25">
        <v>13607</v>
      </c>
      <c r="G12" s="25">
        <v>13655</v>
      </c>
      <c r="H12" s="25">
        <v>13857</v>
      </c>
      <c r="I12" s="25">
        <v>13608</v>
      </c>
      <c r="J12" s="25">
        <v>13491</v>
      </c>
      <c r="K12" s="25">
        <v>13754</v>
      </c>
      <c r="L12" s="25">
        <v>13788</v>
      </c>
      <c r="M12" s="25">
        <v>13752</v>
      </c>
      <c r="N12" s="25">
        <v>13615</v>
      </c>
      <c r="O12" s="25">
        <v>13749</v>
      </c>
      <c r="P12" s="25">
        <v>13892</v>
      </c>
      <c r="Q12" s="25">
        <v>13671</v>
      </c>
      <c r="R12" s="25">
        <v>13505</v>
      </c>
      <c r="S12" s="25">
        <v>13637</v>
      </c>
      <c r="T12" s="25">
        <v>13743</v>
      </c>
      <c r="U12" s="25">
        <v>13586</v>
      </c>
      <c r="V12" s="25">
        <v>13433</v>
      </c>
      <c r="W12" s="25">
        <v>13541</v>
      </c>
      <c r="X12" s="25">
        <v>13552</v>
      </c>
      <c r="Y12" s="25">
        <v>13661</v>
      </c>
      <c r="Z12" s="25">
        <v>13554</v>
      </c>
      <c r="AA12" s="25">
        <v>13616</v>
      </c>
      <c r="AB12" s="25">
        <v>13981</v>
      </c>
      <c r="AC12" s="25">
        <v>13715</v>
      </c>
    </row>
    <row r="13" spans="1:29" x14ac:dyDescent="0.2">
      <c r="A13" t="s">
        <v>75</v>
      </c>
      <c r="B13" s="25">
        <v>111361</v>
      </c>
      <c r="C13" s="25">
        <v>111153</v>
      </c>
      <c r="D13" s="25">
        <v>111897</v>
      </c>
      <c r="E13" s="25">
        <v>113130</v>
      </c>
      <c r="F13" s="25">
        <v>114517</v>
      </c>
      <c r="G13" s="25">
        <v>120221</v>
      </c>
      <c r="H13" s="25">
        <v>122600</v>
      </c>
      <c r="I13" s="25">
        <v>122460</v>
      </c>
      <c r="J13" s="25">
        <v>117502</v>
      </c>
      <c r="K13" s="25">
        <v>114582</v>
      </c>
      <c r="L13" s="25">
        <v>113853</v>
      </c>
      <c r="M13" s="25">
        <v>112817</v>
      </c>
      <c r="N13" s="25">
        <v>113223</v>
      </c>
      <c r="O13" s="25">
        <v>113741</v>
      </c>
      <c r="P13" s="25">
        <v>114506</v>
      </c>
      <c r="Q13" s="25">
        <v>115626</v>
      </c>
      <c r="R13" s="25">
        <v>116352</v>
      </c>
      <c r="S13" s="25">
        <v>122197</v>
      </c>
      <c r="T13" s="25">
        <v>123672</v>
      </c>
      <c r="U13" s="25">
        <v>123047</v>
      </c>
      <c r="V13" s="25">
        <v>119451</v>
      </c>
      <c r="W13" s="25">
        <v>117063</v>
      </c>
      <c r="X13" s="25">
        <v>116234</v>
      </c>
      <c r="Y13" s="25">
        <v>115733</v>
      </c>
      <c r="Z13" s="25">
        <v>116728</v>
      </c>
      <c r="AA13" s="25">
        <v>116027</v>
      </c>
      <c r="AB13" s="25">
        <v>117018</v>
      </c>
      <c r="AC13" s="25">
        <v>118352</v>
      </c>
    </row>
    <row r="14" spans="1:29" x14ac:dyDescent="0.2">
      <c r="A14" t="s">
        <v>69</v>
      </c>
      <c r="B14" s="25">
        <v>36783</v>
      </c>
      <c r="C14" s="25">
        <v>36947</v>
      </c>
      <c r="D14" s="25">
        <v>37184</v>
      </c>
      <c r="E14" s="25">
        <v>37153</v>
      </c>
      <c r="F14" s="25">
        <v>37039</v>
      </c>
      <c r="G14" s="25">
        <v>37219</v>
      </c>
      <c r="H14" s="25">
        <v>37019</v>
      </c>
      <c r="I14" s="25">
        <v>37173</v>
      </c>
      <c r="J14" s="25">
        <v>36695</v>
      </c>
      <c r="K14" s="25">
        <v>37205</v>
      </c>
      <c r="L14" s="25">
        <v>37214</v>
      </c>
      <c r="M14" s="25">
        <v>37209</v>
      </c>
      <c r="N14" s="25">
        <v>37256</v>
      </c>
      <c r="O14" s="25">
        <v>37180</v>
      </c>
      <c r="P14" s="25">
        <v>37317</v>
      </c>
      <c r="Q14" s="25">
        <v>37138</v>
      </c>
      <c r="R14" s="25">
        <v>36693</v>
      </c>
      <c r="S14" s="25">
        <v>36885</v>
      </c>
      <c r="T14" s="25">
        <v>36726</v>
      </c>
      <c r="U14" s="25">
        <v>36757</v>
      </c>
      <c r="V14" s="25">
        <v>36411</v>
      </c>
      <c r="W14" s="25">
        <v>36740</v>
      </c>
      <c r="X14" s="25">
        <v>36659</v>
      </c>
      <c r="Y14" s="25">
        <v>36711</v>
      </c>
      <c r="Z14" s="25">
        <v>37069</v>
      </c>
      <c r="AA14" s="25">
        <v>36745</v>
      </c>
      <c r="AB14" s="25">
        <v>37016</v>
      </c>
      <c r="AC14" s="25">
        <v>37159</v>
      </c>
    </row>
    <row r="15" spans="1:29" x14ac:dyDescent="0.2">
      <c r="A15" t="s">
        <v>76</v>
      </c>
      <c r="B15" s="25">
        <v>385571</v>
      </c>
      <c r="C15" s="25">
        <v>387582</v>
      </c>
      <c r="D15" s="25">
        <v>390838</v>
      </c>
      <c r="E15" s="25">
        <v>389228</v>
      </c>
      <c r="F15" s="25">
        <v>387238</v>
      </c>
      <c r="G15" s="25">
        <v>386737</v>
      </c>
      <c r="H15" s="25">
        <v>387679</v>
      </c>
      <c r="I15" s="25">
        <v>387505</v>
      </c>
      <c r="J15" s="25">
        <v>385050</v>
      </c>
      <c r="K15" s="25">
        <v>389662</v>
      </c>
      <c r="L15" s="25">
        <v>390262</v>
      </c>
      <c r="M15" s="25">
        <v>390118</v>
      </c>
      <c r="N15" s="25">
        <v>388182</v>
      </c>
      <c r="O15" s="25">
        <v>389238</v>
      </c>
      <c r="P15" s="25">
        <v>391549</v>
      </c>
      <c r="Q15" s="25">
        <v>389466</v>
      </c>
      <c r="R15" s="25">
        <v>385341</v>
      </c>
      <c r="S15" s="25">
        <v>386054</v>
      </c>
      <c r="T15" s="25">
        <v>386518</v>
      </c>
      <c r="U15" s="25">
        <v>384873</v>
      </c>
      <c r="V15" s="25">
        <v>382612</v>
      </c>
      <c r="W15" s="25">
        <v>385046</v>
      </c>
      <c r="X15" s="25">
        <v>384797</v>
      </c>
      <c r="Y15" s="25">
        <v>385430</v>
      </c>
      <c r="Z15" s="25">
        <v>385476</v>
      </c>
      <c r="AA15" s="25">
        <v>385510</v>
      </c>
      <c r="AB15" s="25">
        <v>388858</v>
      </c>
      <c r="AC15" s="25">
        <v>388862</v>
      </c>
    </row>
    <row r="16" spans="1:29" x14ac:dyDescent="0.2">
      <c r="A16" t="s">
        <v>77</v>
      </c>
      <c r="B16" s="25">
        <v>304205</v>
      </c>
      <c r="C16" s="25">
        <v>305558</v>
      </c>
      <c r="D16" s="25">
        <v>308294</v>
      </c>
      <c r="E16" s="25">
        <v>307305</v>
      </c>
      <c r="F16" s="25">
        <v>305056</v>
      </c>
      <c r="G16" s="25">
        <v>304468</v>
      </c>
      <c r="H16" s="25">
        <v>304647</v>
      </c>
      <c r="I16" s="25">
        <v>304688</v>
      </c>
      <c r="J16" s="25">
        <v>302609</v>
      </c>
      <c r="K16" s="25">
        <v>306547</v>
      </c>
      <c r="L16" s="25">
        <v>307426</v>
      </c>
      <c r="M16" s="25">
        <v>307363</v>
      </c>
      <c r="N16" s="25">
        <v>306267</v>
      </c>
      <c r="O16" s="25">
        <v>306681</v>
      </c>
      <c r="P16" s="25">
        <v>308286</v>
      </c>
      <c r="Q16" s="25">
        <v>306680</v>
      </c>
      <c r="R16" s="25">
        <v>303033</v>
      </c>
      <c r="S16" s="25">
        <v>303262</v>
      </c>
      <c r="T16" s="25">
        <v>302956</v>
      </c>
      <c r="U16" s="25">
        <v>301660</v>
      </c>
      <c r="V16" s="25">
        <v>299871</v>
      </c>
      <c r="W16" s="25">
        <v>302628</v>
      </c>
      <c r="X16" s="25">
        <v>302781</v>
      </c>
      <c r="Y16" s="25">
        <v>303532</v>
      </c>
      <c r="Z16" s="25">
        <v>303804</v>
      </c>
      <c r="AA16" s="25">
        <v>303355</v>
      </c>
      <c r="AB16" s="25">
        <v>306239</v>
      </c>
      <c r="AC16" s="25">
        <v>306392</v>
      </c>
    </row>
    <row r="17" spans="2:28" x14ac:dyDescent="0.2"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</row>
    <row r="18" spans="2:28" x14ac:dyDescent="0.2"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</row>
    <row r="19" spans="2:28" x14ac:dyDescent="0.2"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</row>
    <row r="20" spans="2:28" x14ac:dyDescent="0.2"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</row>
    <row r="21" spans="2:28" x14ac:dyDescent="0.2"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</row>
    <row r="22" spans="2:28" x14ac:dyDescent="0.2"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</row>
    <row r="23" spans="2:28" x14ac:dyDescent="0.2"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</row>
    <row r="24" spans="2:28" x14ac:dyDescent="0.2"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</row>
    <row r="25" spans="2:28" x14ac:dyDescent="0.2"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</row>
    <row r="26" spans="2:28" x14ac:dyDescent="0.2"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</row>
    <row r="27" spans="2:28" x14ac:dyDescent="0.2"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</row>
    <row r="28" spans="2:28" x14ac:dyDescent="0.2"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</row>
    <row r="29" spans="2:28" x14ac:dyDescent="0.2"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</row>
    <row r="30" spans="2:28" x14ac:dyDescent="0.2"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</row>
    <row r="31" spans="2:28" x14ac:dyDescent="0.2"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</row>
    <row r="32" spans="2:28" x14ac:dyDescent="0.2"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</row>
    <row r="33" spans="2:28" x14ac:dyDescent="0.2"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</row>
    <row r="34" spans="2:28" x14ac:dyDescent="0.2"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</row>
    <row r="35" spans="2:28" x14ac:dyDescent="0.2"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</row>
    <row r="36" spans="2:28" x14ac:dyDescent="0.2"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</row>
    <row r="37" spans="2:28" x14ac:dyDescent="0.2"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</row>
    <row r="38" spans="2:28" x14ac:dyDescent="0.2"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</row>
    <row r="39" spans="2:28" x14ac:dyDescent="0.2"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</row>
    <row r="40" spans="2:28" x14ac:dyDescent="0.2"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</row>
    <row r="41" spans="2:28" x14ac:dyDescent="0.2"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</row>
    <row r="42" spans="2:28" x14ac:dyDescent="0.2"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</row>
    <row r="43" spans="2:28" x14ac:dyDescent="0.2"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</row>
    <row r="44" spans="2:28" x14ac:dyDescent="0.2"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</row>
    <row r="45" spans="2:28" x14ac:dyDescent="0.2"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</row>
    <row r="46" spans="2:28" x14ac:dyDescent="0.2"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</row>
    <row r="47" spans="2:28" x14ac:dyDescent="0.2"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</row>
    <row r="48" spans="2:28" x14ac:dyDescent="0.2"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</row>
    <row r="49" spans="2:28" x14ac:dyDescent="0.2"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</row>
    <row r="50" spans="2:28" x14ac:dyDescent="0.2"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</row>
    <row r="51" spans="2:28" x14ac:dyDescent="0.2"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</row>
    <row r="52" spans="2:28" x14ac:dyDescent="0.2"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</row>
    <row r="53" spans="2:28" x14ac:dyDescent="0.2"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</row>
    <row r="54" spans="2:28" x14ac:dyDescent="0.2"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</row>
    <row r="55" spans="2:28" x14ac:dyDescent="0.2"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</row>
    <row r="56" spans="2:28" x14ac:dyDescent="0.2"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</row>
    <row r="57" spans="2:28" x14ac:dyDescent="0.2"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</row>
    <row r="58" spans="2:28" x14ac:dyDescent="0.2"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</row>
    <row r="59" spans="2:28" x14ac:dyDescent="0.2"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</row>
    <row r="60" spans="2:28" x14ac:dyDescent="0.2"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</row>
    <row r="61" spans="2:28" x14ac:dyDescent="0.2"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</row>
    <row r="62" spans="2:28" x14ac:dyDescent="0.2"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</row>
    <row r="63" spans="2:28" x14ac:dyDescent="0.2"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</row>
    <row r="64" spans="2:28" x14ac:dyDescent="0.2"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</row>
    <row r="65" spans="2:28" x14ac:dyDescent="0.2"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</row>
    <row r="66" spans="2:28" x14ac:dyDescent="0.2"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</row>
    <row r="67" spans="2:28" x14ac:dyDescent="0.2"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</row>
    <row r="68" spans="2:28" x14ac:dyDescent="0.2"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</row>
    <row r="69" spans="2:28" x14ac:dyDescent="0.2"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</row>
    <row r="70" spans="2:28" x14ac:dyDescent="0.2"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</row>
    <row r="71" spans="2:28" x14ac:dyDescent="0.2"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</row>
    <row r="72" spans="2:28" x14ac:dyDescent="0.2"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</row>
    <row r="73" spans="2:28" x14ac:dyDescent="0.2"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</row>
    <row r="74" spans="2:28" x14ac:dyDescent="0.2"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</row>
    <row r="75" spans="2:28" x14ac:dyDescent="0.2"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</row>
    <row r="76" spans="2:28" x14ac:dyDescent="0.2"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</row>
    <row r="77" spans="2:28" x14ac:dyDescent="0.2"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</row>
    <row r="78" spans="2:28" x14ac:dyDescent="0.2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</row>
    <row r="79" spans="2:28" x14ac:dyDescent="0.2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</row>
    <row r="80" spans="2:28" x14ac:dyDescent="0.2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</row>
    <row r="81" spans="2:28" x14ac:dyDescent="0.2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</row>
    <row r="82" spans="2:28" x14ac:dyDescent="0.2"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</row>
    <row r="83" spans="2:28" x14ac:dyDescent="0.2"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</row>
    <row r="84" spans="2:28" x14ac:dyDescent="0.2"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</row>
    <row r="85" spans="2:28" x14ac:dyDescent="0.2"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</row>
    <row r="86" spans="2:28" x14ac:dyDescent="0.2"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</row>
    <row r="87" spans="2:28" x14ac:dyDescent="0.2"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</row>
    <row r="88" spans="2:28" x14ac:dyDescent="0.2"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</row>
    <row r="89" spans="2:28" x14ac:dyDescent="0.2"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</row>
    <row r="90" spans="2:28" x14ac:dyDescent="0.2"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</row>
    <row r="91" spans="2:28" x14ac:dyDescent="0.2"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</row>
    <row r="92" spans="2:28" x14ac:dyDescent="0.2"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</row>
    <row r="93" spans="2:28" x14ac:dyDescent="0.2"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</row>
    <row r="94" spans="2:28" x14ac:dyDescent="0.2"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</row>
    <row r="95" spans="2:28" x14ac:dyDescent="0.2"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</row>
    <row r="96" spans="2:28" x14ac:dyDescent="0.2"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</row>
    <row r="97" spans="2:28" x14ac:dyDescent="0.2"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</row>
    <row r="98" spans="2:28" x14ac:dyDescent="0.2"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</row>
    <row r="99" spans="2:28" x14ac:dyDescent="0.2"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</row>
    <row r="100" spans="2:28" x14ac:dyDescent="0.2"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</row>
    <row r="101" spans="2:28" x14ac:dyDescent="0.2"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</row>
    <row r="102" spans="2:28" x14ac:dyDescent="0.2"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</row>
    <row r="103" spans="2:28" x14ac:dyDescent="0.2"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</row>
    <row r="104" spans="2:28" x14ac:dyDescent="0.2"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</row>
    <row r="105" spans="2:28" x14ac:dyDescent="0.2"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</row>
    <row r="106" spans="2:28" x14ac:dyDescent="0.2"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</row>
    <row r="107" spans="2:28" x14ac:dyDescent="0.2"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</row>
    <row r="108" spans="2:28" x14ac:dyDescent="0.2"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</row>
    <row r="109" spans="2:28" x14ac:dyDescent="0.2"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</row>
    <row r="110" spans="2:28" x14ac:dyDescent="0.2"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</row>
    <row r="111" spans="2:28" x14ac:dyDescent="0.2"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</row>
    <row r="112" spans="2:28" x14ac:dyDescent="0.2"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</row>
    <row r="113" spans="2:28" x14ac:dyDescent="0.2"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</row>
    <row r="114" spans="2:28" x14ac:dyDescent="0.2"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</row>
    <row r="115" spans="2:28" x14ac:dyDescent="0.2"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</row>
    <row r="116" spans="2:28" x14ac:dyDescent="0.2"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</row>
    <row r="117" spans="2:28" x14ac:dyDescent="0.2"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</row>
    <row r="118" spans="2:28" x14ac:dyDescent="0.2"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</row>
    <row r="119" spans="2:28" x14ac:dyDescent="0.2"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</row>
    <row r="120" spans="2:28" x14ac:dyDescent="0.2"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</row>
    <row r="121" spans="2:28" x14ac:dyDescent="0.2"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</row>
    <row r="122" spans="2:28" x14ac:dyDescent="0.2"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</row>
    <row r="123" spans="2:28" x14ac:dyDescent="0.2"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</row>
    <row r="124" spans="2:28" x14ac:dyDescent="0.2"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</row>
    <row r="125" spans="2:28" x14ac:dyDescent="0.2"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</row>
    <row r="126" spans="2:28" x14ac:dyDescent="0.2"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</row>
    <row r="127" spans="2:28" x14ac:dyDescent="0.2"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</row>
    <row r="128" spans="2:28" x14ac:dyDescent="0.2"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</row>
    <row r="129" spans="2:28" x14ac:dyDescent="0.2"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</row>
    <row r="130" spans="2:28" x14ac:dyDescent="0.2"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</row>
    <row r="131" spans="2:28" x14ac:dyDescent="0.2"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</row>
    <row r="132" spans="2:28" x14ac:dyDescent="0.2"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</row>
    <row r="133" spans="2:28" x14ac:dyDescent="0.2"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</row>
    <row r="134" spans="2:28" x14ac:dyDescent="0.2"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</row>
    <row r="135" spans="2:28" x14ac:dyDescent="0.2"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</row>
    <row r="136" spans="2:28" x14ac:dyDescent="0.2"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</row>
    <row r="137" spans="2:28" x14ac:dyDescent="0.2"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</row>
    <row r="138" spans="2:28" x14ac:dyDescent="0.2"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</row>
    <row r="139" spans="2:28" x14ac:dyDescent="0.2"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</row>
    <row r="140" spans="2:28" x14ac:dyDescent="0.2"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</row>
    <row r="141" spans="2:28" x14ac:dyDescent="0.2"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</row>
    <row r="142" spans="2:28" x14ac:dyDescent="0.2"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</row>
    <row r="143" spans="2:28" x14ac:dyDescent="0.2"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</row>
    <row r="144" spans="2:28" x14ac:dyDescent="0.2"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</row>
    <row r="145" spans="2:28" x14ac:dyDescent="0.2"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</row>
    <row r="146" spans="2:28" x14ac:dyDescent="0.2"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</row>
    <row r="147" spans="2:28" x14ac:dyDescent="0.2"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</row>
    <row r="148" spans="2:28" x14ac:dyDescent="0.2"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</row>
    <row r="149" spans="2:28" x14ac:dyDescent="0.2"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</row>
    <row r="150" spans="2:28" x14ac:dyDescent="0.2"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</row>
    <row r="151" spans="2:28" x14ac:dyDescent="0.2"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</row>
    <row r="152" spans="2:28" x14ac:dyDescent="0.2"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</row>
    <row r="153" spans="2:28" x14ac:dyDescent="0.2"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</row>
    <row r="154" spans="2:28" x14ac:dyDescent="0.2"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</row>
    <row r="155" spans="2:28" x14ac:dyDescent="0.2"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</row>
    <row r="156" spans="2:28" x14ac:dyDescent="0.2"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</row>
    <row r="157" spans="2:28" x14ac:dyDescent="0.2"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</row>
    <row r="158" spans="2:28" x14ac:dyDescent="0.2"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</row>
    <row r="159" spans="2:28" x14ac:dyDescent="0.2"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</row>
    <row r="160" spans="2:28" x14ac:dyDescent="0.2"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</row>
    <row r="161" spans="2:28" x14ac:dyDescent="0.2"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</row>
    <row r="162" spans="2:28" x14ac:dyDescent="0.2"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</row>
    <row r="163" spans="2:28" x14ac:dyDescent="0.2"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</row>
    <row r="164" spans="2:28" x14ac:dyDescent="0.2"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</row>
    <row r="165" spans="2:28" x14ac:dyDescent="0.2"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</row>
    <row r="166" spans="2:28" x14ac:dyDescent="0.2"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</row>
    <row r="167" spans="2:28" x14ac:dyDescent="0.2"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</row>
    <row r="168" spans="2:28" x14ac:dyDescent="0.2"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</row>
    <row r="169" spans="2:28" x14ac:dyDescent="0.2"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</row>
    <row r="170" spans="2:28" x14ac:dyDescent="0.2"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</row>
    <row r="171" spans="2:28" x14ac:dyDescent="0.2"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</row>
    <row r="172" spans="2:28" x14ac:dyDescent="0.2"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</row>
    <row r="173" spans="2:28" x14ac:dyDescent="0.2"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</row>
    <row r="174" spans="2:28" x14ac:dyDescent="0.2"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</row>
  </sheetData>
  <phoneticPr fontId="0" type="noConversion"/>
  <hyperlinks>
    <hyperlink ref="A4" r:id="rId1" xr:uid="{00000000-0004-0000-0200-000000000000}"/>
  </hyperlinks>
  <pageMargins left="0.75" right="0.75" top="1" bottom="1" header="0.5" footer="0.5"/>
  <pageSetup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86"/>
  <sheetViews>
    <sheetView zoomScale="80" zoomScaleNormal="80" workbookViewId="0"/>
  </sheetViews>
  <sheetFormatPr defaultRowHeight="12.75" x14ac:dyDescent="0.2"/>
  <cols>
    <col min="1" max="1" width="65.5703125" bestFit="1" customWidth="1"/>
    <col min="2" max="5" width="12.85546875" customWidth="1"/>
    <col min="6" max="6" width="9.28515625" bestFit="1" customWidth="1"/>
    <col min="7" max="7" width="10.42578125" customWidth="1"/>
  </cols>
  <sheetData>
    <row r="1" spans="1:16" ht="15" x14ac:dyDescent="0.25">
      <c r="A1" s="4" t="s">
        <v>3</v>
      </c>
      <c r="B1" s="5">
        <f>'Step 1'!B4</f>
        <v>44927</v>
      </c>
      <c r="C1" s="5">
        <f>'Step 1'!C4</f>
        <v>44958</v>
      </c>
      <c r="D1" s="5">
        <f>'Step 1'!D4</f>
        <v>44986</v>
      </c>
      <c r="E1" s="5">
        <f>'Step 1'!E4</f>
        <v>45017</v>
      </c>
      <c r="P1" s="5"/>
    </row>
    <row r="2" spans="1:16" ht="15" x14ac:dyDescent="0.25">
      <c r="A2" s="6" t="s">
        <v>1</v>
      </c>
      <c r="B2" s="5">
        <f>'Step 1'!Y4</f>
        <v>45627</v>
      </c>
      <c r="C2" s="5">
        <f>'Step 1'!Z4</f>
        <v>45658</v>
      </c>
      <c r="D2" s="5">
        <f>'Step 1'!AA4</f>
        <v>45689</v>
      </c>
      <c r="E2" s="5">
        <f>'Step 1'!AB4</f>
        <v>45717</v>
      </c>
      <c r="P2" s="5"/>
    </row>
    <row r="3" spans="1:16" x14ac:dyDescent="0.2">
      <c r="A3" t="s">
        <v>83</v>
      </c>
      <c r="B3" s="25">
        <f>SUM('Step 1'!B5:Y5)</f>
        <v>2796938</v>
      </c>
      <c r="C3" s="25">
        <f>SUM('Step 1'!C5:Z5)</f>
        <v>2802305</v>
      </c>
      <c r="D3" s="25">
        <f>SUM('Step 1'!D5:AA5)</f>
        <v>2807179</v>
      </c>
      <c r="E3" s="25">
        <f>SUM('Step 1'!E5:AB5)</f>
        <v>2812300</v>
      </c>
      <c r="P3" s="25"/>
    </row>
    <row r="4" spans="1:16" x14ac:dyDescent="0.2">
      <c r="A4" t="s">
        <v>84</v>
      </c>
      <c r="B4" s="25">
        <f>SUM('Step 1'!B6:Y6)</f>
        <v>299018</v>
      </c>
      <c r="C4" s="25">
        <f>SUM('Step 1'!C6:Z6)</f>
        <v>299034</v>
      </c>
      <c r="D4" s="25">
        <f>SUM('Step 1'!D6:AA6)</f>
        <v>298946</v>
      </c>
      <c r="E4" s="25">
        <f>SUM('Step 1'!E6:AB6)</f>
        <v>298835</v>
      </c>
      <c r="P4" s="25"/>
    </row>
    <row r="5" spans="1:16" x14ac:dyDescent="0.2">
      <c r="A5" t="s">
        <v>72</v>
      </c>
      <c r="B5" s="25">
        <f>SUM('Step 1'!B7:Y7)</f>
        <v>12162502</v>
      </c>
      <c r="C5" s="25">
        <f>SUM('Step 1'!C7:Z7)</f>
        <v>12168175</v>
      </c>
      <c r="D5" s="25">
        <f>SUM('Step 1'!D7:AA7)</f>
        <v>12170467</v>
      </c>
      <c r="E5" s="25">
        <f>SUM('Step 1'!E7:AB7)</f>
        <v>12172940</v>
      </c>
      <c r="P5" s="25"/>
    </row>
    <row r="6" spans="1:16" x14ac:dyDescent="0.2">
      <c r="A6" t="s">
        <v>68</v>
      </c>
      <c r="B6" s="25">
        <f>SUM('Step 1'!B8:Y8)</f>
        <v>426962</v>
      </c>
      <c r="C6" s="25">
        <f>SUM('Step 1'!C8:Z8)</f>
        <v>427121</v>
      </c>
      <c r="D6" s="25">
        <f>SUM('Step 1'!D8:AA8)</f>
        <v>427037</v>
      </c>
      <c r="E6" s="25">
        <f>SUM('Step 1'!E8:AB8)</f>
        <v>426966</v>
      </c>
      <c r="P6" s="25"/>
    </row>
    <row r="7" spans="1:16" x14ac:dyDescent="0.2">
      <c r="A7" t="s">
        <v>73</v>
      </c>
      <c r="B7" s="25">
        <f>SUM('Step 1'!B9:Y9)</f>
        <v>2049763</v>
      </c>
      <c r="C7" s="25">
        <f>SUM('Step 1'!C9:Z9)</f>
        <v>2050470</v>
      </c>
      <c r="D7" s="25">
        <f>SUM('Step 1'!D9:AA9)</f>
        <v>2050093</v>
      </c>
      <c r="E7" s="25">
        <f>SUM('Step 1'!E9:AB9)</f>
        <v>2049498</v>
      </c>
      <c r="P7" s="25"/>
    </row>
    <row r="8" spans="1:16" x14ac:dyDescent="0.2">
      <c r="A8" t="s">
        <v>70</v>
      </c>
      <c r="B8" s="25">
        <f>SUM('Step 1'!B10:Y10)</f>
        <v>2049763</v>
      </c>
      <c r="C8" s="25">
        <f>SUM('Step 1'!C10:Z10)</f>
        <v>2050470</v>
      </c>
      <c r="D8" s="25">
        <f>SUM('Step 1'!D10:AA10)</f>
        <v>2050093</v>
      </c>
      <c r="E8" s="25">
        <f>SUM('Step 1'!E10:AB10)</f>
        <v>2049498</v>
      </c>
      <c r="P8" s="25"/>
    </row>
    <row r="9" spans="1:16" x14ac:dyDescent="0.2">
      <c r="A9" t="s">
        <v>71</v>
      </c>
      <c r="B9" s="25">
        <f>SUM('Step 1'!B11:Y11)</f>
        <v>7315803</v>
      </c>
      <c r="C9" s="25">
        <f>SUM('Step 1'!C11:Z11)</f>
        <v>7315402</v>
      </c>
      <c r="D9" s="25">
        <f>SUM('Step 1'!D11:AA11)</f>
        <v>7313199</v>
      </c>
      <c r="E9" s="25">
        <f>SUM('Step 1'!E11:AB11)</f>
        <v>7311144</v>
      </c>
      <c r="P9" s="25"/>
    </row>
    <row r="10" spans="1:16" x14ac:dyDescent="0.2">
      <c r="A10" t="s">
        <v>74</v>
      </c>
      <c r="B10" s="25">
        <f>SUM('Step 1'!B12:Y12)</f>
        <v>328032</v>
      </c>
      <c r="C10" s="25">
        <f>SUM('Step 1'!C12:Z12)</f>
        <v>327978</v>
      </c>
      <c r="D10" s="25">
        <f>SUM('Step 1'!D12:AA12)</f>
        <v>327891</v>
      </c>
      <c r="E10" s="25">
        <f>SUM('Step 1'!E12:AB12)</f>
        <v>327931</v>
      </c>
      <c r="P10" s="25"/>
    </row>
    <row r="11" spans="1:16" x14ac:dyDescent="0.2">
      <c r="A11" t="s">
        <v>75</v>
      </c>
      <c r="B11" s="25">
        <f>SUM('Step 1'!B13:Y13)</f>
        <v>2796938</v>
      </c>
      <c r="C11" s="25">
        <f>SUM('Step 1'!C13:Z13)</f>
        <v>2802305</v>
      </c>
      <c r="D11" s="25">
        <f>SUM('Step 1'!D13:AA13)</f>
        <v>2807179</v>
      </c>
      <c r="E11" s="25">
        <f>SUM('Step 1'!E13:AB13)</f>
        <v>2812300</v>
      </c>
      <c r="P11" s="25"/>
    </row>
    <row r="12" spans="1:16" x14ac:dyDescent="0.2">
      <c r="A12" t="s">
        <v>69</v>
      </c>
      <c r="B12" s="25">
        <f>SUM('Step 1'!B14:Y14)</f>
        <v>887313</v>
      </c>
      <c r="C12" s="25">
        <f>SUM('Step 1'!C14:Z14)</f>
        <v>887599</v>
      </c>
      <c r="D12" s="25">
        <f>SUM('Step 1'!D14:AA14)</f>
        <v>887397</v>
      </c>
      <c r="E12" s="25">
        <f>SUM('Step 1'!E14:AB14)</f>
        <v>887229</v>
      </c>
      <c r="P12" s="25"/>
    </row>
    <row r="13" spans="1:16" x14ac:dyDescent="0.2">
      <c r="A13" t="s">
        <v>76</v>
      </c>
      <c r="B13" s="25">
        <f>SUM('Step 1'!B15:Y15)</f>
        <v>9296576</v>
      </c>
      <c r="C13" s="25">
        <f>SUM('Step 1'!C15:Z15)</f>
        <v>9296481</v>
      </c>
      <c r="D13" s="25">
        <f>SUM('Step 1'!D15:AA15)</f>
        <v>9294409</v>
      </c>
      <c r="E13" s="25">
        <f>SUM('Step 1'!E15:AB15)</f>
        <v>9292429</v>
      </c>
      <c r="P13" s="25"/>
    </row>
    <row r="14" spans="1:16" x14ac:dyDescent="0.2">
      <c r="A14" t="s">
        <v>77</v>
      </c>
      <c r="B14" s="25">
        <f>SUM('Step 1'!B16:Y16)</f>
        <v>7315803</v>
      </c>
      <c r="C14" s="25">
        <f>SUM('Step 1'!C16:Z16)</f>
        <v>7315402</v>
      </c>
      <c r="D14" s="25">
        <f>SUM('Step 1'!D16:AA16)</f>
        <v>7313199</v>
      </c>
      <c r="E14" s="25">
        <f>SUM('Step 1'!E16:AB16)</f>
        <v>7311144</v>
      </c>
      <c r="P14" s="25"/>
    </row>
    <row r="15" spans="1:16" x14ac:dyDescent="0.2">
      <c r="B15" s="25"/>
      <c r="C15" s="25"/>
      <c r="D15" s="25"/>
      <c r="E15" s="25"/>
      <c r="P15" s="25"/>
    </row>
    <row r="16" spans="1:16" x14ac:dyDescent="0.2">
      <c r="B16" s="25"/>
      <c r="C16" s="25"/>
      <c r="D16" s="25"/>
      <c r="E16" s="25"/>
      <c r="P16" s="25"/>
    </row>
    <row r="17" spans="2:16" x14ac:dyDescent="0.2">
      <c r="B17" s="25"/>
      <c r="C17" s="25"/>
      <c r="D17" s="25"/>
      <c r="E17" s="25"/>
      <c r="P17" s="25"/>
    </row>
    <row r="18" spans="2:16" x14ac:dyDescent="0.2">
      <c r="B18" s="25"/>
      <c r="C18" s="25"/>
      <c r="D18" s="25"/>
      <c r="E18" s="25"/>
      <c r="P18" s="25"/>
    </row>
    <row r="19" spans="2:16" x14ac:dyDescent="0.2">
      <c r="B19" s="25"/>
      <c r="C19" s="25"/>
      <c r="D19" s="25"/>
      <c r="E19" s="25"/>
      <c r="P19" s="25"/>
    </row>
    <row r="20" spans="2:16" x14ac:dyDescent="0.2">
      <c r="B20" s="25"/>
      <c r="C20" s="25"/>
      <c r="D20" s="25"/>
      <c r="E20" s="25"/>
      <c r="P20" s="25"/>
    </row>
    <row r="21" spans="2:16" x14ac:dyDescent="0.2">
      <c r="B21" s="25"/>
      <c r="C21" s="25"/>
      <c r="D21" s="25"/>
      <c r="E21" s="25"/>
      <c r="P21" s="25"/>
    </row>
    <row r="22" spans="2:16" x14ac:dyDescent="0.2">
      <c r="B22" s="25"/>
      <c r="C22" s="25"/>
      <c r="D22" s="25"/>
      <c r="E22" s="25"/>
      <c r="P22" s="25"/>
    </row>
    <row r="23" spans="2:16" x14ac:dyDescent="0.2">
      <c r="B23" s="25"/>
      <c r="C23" s="25"/>
      <c r="D23" s="25"/>
      <c r="E23" s="25"/>
      <c r="P23" s="25"/>
    </row>
    <row r="24" spans="2:16" x14ac:dyDescent="0.2">
      <c r="B24" s="25"/>
      <c r="C24" s="25"/>
      <c r="D24" s="25"/>
      <c r="E24" s="25"/>
      <c r="P24" s="25"/>
    </row>
    <row r="25" spans="2:16" x14ac:dyDescent="0.2">
      <c r="B25" s="25"/>
      <c r="C25" s="25"/>
      <c r="D25" s="25"/>
      <c r="E25" s="25"/>
      <c r="P25" s="25"/>
    </row>
    <row r="26" spans="2:16" x14ac:dyDescent="0.2">
      <c r="B26" s="25"/>
      <c r="C26" s="25"/>
      <c r="D26" s="25"/>
      <c r="E26" s="25"/>
      <c r="P26" s="25"/>
    </row>
    <row r="27" spans="2:16" x14ac:dyDescent="0.2">
      <c r="B27" s="25"/>
      <c r="C27" s="25"/>
      <c r="D27" s="25"/>
      <c r="E27" s="25"/>
      <c r="P27" s="25"/>
    </row>
    <row r="28" spans="2:16" x14ac:dyDescent="0.2">
      <c r="B28" s="25"/>
      <c r="C28" s="25"/>
      <c r="D28" s="25"/>
      <c r="E28" s="25"/>
      <c r="P28" s="25"/>
    </row>
    <row r="29" spans="2:16" x14ac:dyDescent="0.2">
      <c r="B29" s="25"/>
      <c r="C29" s="25"/>
      <c r="D29" s="25"/>
      <c r="E29" s="25"/>
      <c r="P29" s="25"/>
    </row>
    <row r="30" spans="2:16" x14ac:dyDescent="0.2">
      <c r="B30" s="25"/>
      <c r="C30" s="25"/>
      <c r="D30" s="25"/>
      <c r="E30" s="25"/>
      <c r="P30" s="25"/>
    </row>
    <row r="31" spans="2:16" x14ac:dyDescent="0.2">
      <c r="B31" s="25"/>
      <c r="C31" s="25"/>
      <c r="D31" s="25"/>
      <c r="E31" s="25"/>
      <c r="P31" s="25"/>
    </row>
    <row r="32" spans="2:16" x14ac:dyDescent="0.2">
      <c r="B32" s="25"/>
      <c r="C32" s="25"/>
      <c r="D32" s="25"/>
      <c r="E32" s="25"/>
      <c r="P32" s="25"/>
    </row>
    <row r="33" spans="2:16" x14ac:dyDescent="0.2">
      <c r="B33" s="25"/>
      <c r="C33" s="25"/>
      <c r="D33" s="25"/>
      <c r="E33" s="25"/>
      <c r="P33" s="25"/>
    </row>
    <row r="34" spans="2:16" x14ac:dyDescent="0.2">
      <c r="B34" s="25"/>
      <c r="C34" s="25"/>
      <c r="D34" s="25"/>
      <c r="E34" s="25"/>
      <c r="P34" s="25"/>
    </row>
    <row r="35" spans="2:16" x14ac:dyDescent="0.2">
      <c r="B35" s="25"/>
      <c r="C35" s="25"/>
      <c r="D35" s="25"/>
      <c r="E35" s="25"/>
      <c r="P35" s="25"/>
    </row>
    <row r="36" spans="2:16" x14ac:dyDescent="0.2">
      <c r="B36" s="25"/>
      <c r="C36" s="25"/>
      <c r="D36" s="25"/>
      <c r="E36" s="25"/>
      <c r="P36" s="25"/>
    </row>
    <row r="37" spans="2:16" x14ac:dyDescent="0.2">
      <c r="B37" s="25"/>
      <c r="C37" s="25"/>
      <c r="D37" s="25"/>
      <c r="E37" s="25"/>
      <c r="P37" s="25"/>
    </row>
    <row r="38" spans="2:16" x14ac:dyDescent="0.2">
      <c r="B38" s="25"/>
      <c r="C38" s="25"/>
      <c r="D38" s="25"/>
      <c r="E38" s="25"/>
      <c r="P38" s="25"/>
    </row>
    <row r="39" spans="2:16" x14ac:dyDescent="0.2">
      <c r="B39" s="25"/>
      <c r="C39" s="25"/>
      <c r="D39" s="25"/>
      <c r="E39" s="25"/>
      <c r="P39" s="25"/>
    </row>
    <row r="40" spans="2:16" x14ac:dyDescent="0.2">
      <c r="B40" s="25"/>
      <c r="C40" s="25"/>
      <c r="D40" s="25"/>
      <c r="E40" s="25"/>
      <c r="P40" s="25"/>
    </row>
    <row r="41" spans="2:16" x14ac:dyDescent="0.2">
      <c r="B41" s="25"/>
      <c r="C41" s="25"/>
      <c r="D41" s="25"/>
      <c r="E41" s="25"/>
      <c r="P41" s="25"/>
    </row>
    <row r="42" spans="2:16" x14ac:dyDescent="0.2">
      <c r="B42" s="25"/>
      <c r="C42" s="25"/>
      <c r="D42" s="25"/>
      <c r="E42" s="25"/>
      <c r="P42" s="25"/>
    </row>
    <row r="43" spans="2:16" x14ac:dyDescent="0.2">
      <c r="B43" s="25"/>
      <c r="C43" s="25"/>
      <c r="D43" s="25"/>
      <c r="E43" s="25"/>
      <c r="P43" s="25"/>
    </row>
    <row r="44" spans="2:16" x14ac:dyDescent="0.2">
      <c r="B44" s="25"/>
      <c r="C44" s="25"/>
      <c r="D44" s="25"/>
      <c r="E44" s="25"/>
      <c r="P44" s="25"/>
    </row>
    <row r="45" spans="2:16" x14ac:dyDescent="0.2">
      <c r="B45" s="25"/>
      <c r="C45" s="25"/>
      <c r="D45" s="25"/>
      <c r="E45" s="25"/>
      <c r="P45" s="25"/>
    </row>
    <row r="46" spans="2:16" x14ac:dyDescent="0.2">
      <c r="B46" s="25"/>
      <c r="C46" s="25"/>
      <c r="D46" s="25"/>
      <c r="E46" s="25"/>
      <c r="P46" s="25"/>
    </row>
    <row r="47" spans="2:16" x14ac:dyDescent="0.2">
      <c r="B47" s="25"/>
      <c r="C47" s="25"/>
      <c r="D47" s="25"/>
      <c r="E47" s="25"/>
      <c r="P47" s="25"/>
    </row>
    <row r="48" spans="2:16" x14ac:dyDescent="0.2">
      <c r="B48" s="25"/>
      <c r="C48" s="25"/>
      <c r="D48" s="25"/>
      <c r="E48" s="25"/>
      <c r="P48" s="25"/>
    </row>
    <row r="49" spans="2:16" x14ac:dyDescent="0.2">
      <c r="B49" s="25"/>
      <c r="C49" s="25"/>
      <c r="D49" s="25"/>
      <c r="E49" s="25"/>
      <c r="P49" s="25"/>
    </row>
    <row r="50" spans="2:16" x14ac:dyDescent="0.2">
      <c r="B50" s="25"/>
      <c r="C50" s="25"/>
      <c r="D50" s="25"/>
      <c r="E50" s="25"/>
      <c r="P50" s="25"/>
    </row>
    <row r="51" spans="2:16" x14ac:dyDescent="0.2">
      <c r="B51" s="25"/>
      <c r="C51" s="25"/>
      <c r="D51" s="25"/>
      <c r="E51" s="25"/>
      <c r="P51" s="25"/>
    </row>
    <row r="52" spans="2:16" x14ac:dyDescent="0.2">
      <c r="B52" s="25"/>
      <c r="C52" s="25"/>
      <c r="D52" s="25"/>
      <c r="E52" s="25"/>
      <c r="P52" s="25"/>
    </row>
    <row r="53" spans="2:16" x14ac:dyDescent="0.2">
      <c r="B53" s="25"/>
      <c r="C53" s="25"/>
      <c r="D53" s="25"/>
      <c r="E53" s="25"/>
      <c r="P53" s="25"/>
    </row>
    <row r="54" spans="2:16" x14ac:dyDescent="0.2">
      <c r="B54" s="25"/>
      <c r="C54" s="25"/>
      <c r="D54" s="25"/>
      <c r="E54" s="25"/>
      <c r="P54" s="25"/>
    </row>
    <row r="55" spans="2:16" x14ac:dyDescent="0.2">
      <c r="B55" s="25"/>
      <c r="C55" s="25"/>
      <c r="D55" s="25"/>
      <c r="E55" s="25"/>
      <c r="P55" s="25"/>
    </row>
    <row r="56" spans="2:16" x14ac:dyDescent="0.2">
      <c r="B56" s="25"/>
      <c r="C56" s="25"/>
      <c r="D56" s="25"/>
      <c r="E56" s="25"/>
      <c r="P56" s="25"/>
    </row>
    <row r="57" spans="2:16" x14ac:dyDescent="0.2">
      <c r="B57" s="25"/>
      <c r="C57" s="25"/>
      <c r="D57" s="25"/>
      <c r="E57" s="25"/>
      <c r="P57" s="25"/>
    </row>
    <row r="58" spans="2:16" x14ac:dyDescent="0.2">
      <c r="B58" s="25"/>
      <c r="C58" s="25"/>
      <c r="D58" s="25"/>
      <c r="E58" s="25"/>
      <c r="P58" s="25"/>
    </row>
    <row r="59" spans="2:16" x14ac:dyDescent="0.2">
      <c r="B59" s="25"/>
      <c r="C59" s="25"/>
      <c r="D59" s="25"/>
      <c r="E59" s="25"/>
      <c r="P59" s="25"/>
    </row>
    <row r="60" spans="2:16" x14ac:dyDescent="0.2">
      <c r="B60" s="25"/>
      <c r="C60" s="25"/>
      <c r="D60" s="25"/>
      <c r="E60" s="25"/>
      <c r="P60" s="25"/>
    </row>
    <row r="61" spans="2:16" x14ac:dyDescent="0.2">
      <c r="B61" s="25"/>
      <c r="C61" s="25"/>
      <c r="D61" s="25"/>
      <c r="E61" s="25"/>
      <c r="P61" s="25"/>
    </row>
    <row r="62" spans="2:16" x14ac:dyDescent="0.2">
      <c r="B62" s="25"/>
      <c r="C62" s="25"/>
      <c r="D62" s="25"/>
      <c r="E62" s="25"/>
      <c r="P62" s="25"/>
    </row>
    <row r="63" spans="2:16" x14ac:dyDescent="0.2">
      <c r="B63" s="25"/>
      <c r="C63" s="25"/>
      <c r="D63" s="25"/>
      <c r="E63" s="25"/>
      <c r="P63" s="25"/>
    </row>
    <row r="64" spans="2:16" x14ac:dyDescent="0.2">
      <c r="B64" s="25"/>
      <c r="C64" s="25"/>
      <c r="D64" s="25"/>
      <c r="E64" s="25"/>
      <c r="P64" s="25"/>
    </row>
    <row r="65" spans="2:16" x14ac:dyDescent="0.2">
      <c r="B65" s="25"/>
      <c r="C65" s="25"/>
      <c r="D65" s="25"/>
      <c r="E65" s="25"/>
      <c r="P65" s="25"/>
    </row>
    <row r="66" spans="2:16" x14ac:dyDescent="0.2">
      <c r="B66" s="25"/>
      <c r="C66" s="25"/>
      <c r="D66" s="25"/>
      <c r="E66" s="25"/>
      <c r="P66" s="25"/>
    </row>
    <row r="67" spans="2:16" x14ac:dyDescent="0.2">
      <c r="B67" s="25"/>
      <c r="C67" s="25"/>
      <c r="D67" s="25"/>
      <c r="E67" s="25"/>
      <c r="P67" s="25"/>
    </row>
    <row r="68" spans="2:16" x14ac:dyDescent="0.2">
      <c r="B68" s="25"/>
      <c r="C68" s="25"/>
      <c r="D68" s="25"/>
      <c r="E68" s="25"/>
      <c r="P68" s="25"/>
    </row>
    <row r="69" spans="2:16" x14ac:dyDescent="0.2">
      <c r="B69" s="25"/>
      <c r="C69" s="25"/>
      <c r="D69" s="25"/>
      <c r="E69" s="25"/>
      <c r="P69" s="25"/>
    </row>
    <row r="70" spans="2:16" x14ac:dyDescent="0.2">
      <c r="B70" s="25"/>
      <c r="C70" s="25"/>
      <c r="D70" s="25"/>
      <c r="E70" s="25"/>
      <c r="P70" s="25"/>
    </row>
    <row r="71" spans="2:16" x14ac:dyDescent="0.2">
      <c r="B71" s="25"/>
      <c r="C71" s="25"/>
      <c r="D71" s="25"/>
      <c r="E71" s="25"/>
      <c r="P71" s="25"/>
    </row>
    <row r="72" spans="2:16" x14ac:dyDescent="0.2">
      <c r="B72" s="25"/>
      <c r="C72" s="25"/>
      <c r="D72" s="25"/>
      <c r="E72" s="25"/>
      <c r="P72" s="25"/>
    </row>
    <row r="73" spans="2:16" x14ac:dyDescent="0.2">
      <c r="B73" s="25"/>
      <c r="C73" s="25"/>
      <c r="D73" s="25"/>
      <c r="E73" s="25"/>
      <c r="P73" s="25"/>
    </row>
    <row r="74" spans="2:16" x14ac:dyDescent="0.2">
      <c r="B74" s="25"/>
      <c r="C74" s="25"/>
      <c r="D74" s="25"/>
      <c r="E74" s="25"/>
      <c r="P74" s="25"/>
    </row>
    <row r="75" spans="2:16" x14ac:dyDescent="0.2">
      <c r="B75" s="25"/>
      <c r="C75" s="25"/>
      <c r="D75" s="25"/>
      <c r="E75" s="25"/>
      <c r="P75" s="25"/>
    </row>
    <row r="76" spans="2:16" x14ac:dyDescent="0.2">
      <c r="B76" s="25"/>
      <c r="C76" s="25"/>
      <c r="D76" s="25"/>
      <c r="E76" s="25"/>
      <c r="P76" s="25"/>
    </row>
    <row r="77" spans="2:16" x14ac:dyDescent="0.2">
      <c r="B77" s="25"/>
      <c r="C77" s="25"/>
      <c r="D77" s="25"/>
      <c r="E77" s="25"/>
      <c r="P77" s="25"/>
    </row>
    <row r="78" spans="2:16" x14ac:dyDescent="0.2">
      <c r="B78" s="25"/>
      <c r="C78" s="25"/>
      <c r="D78" s="25"/>
      <c r="E78" s="25"/>
      <c r="P78" s="25"/>
    </row>
    <row r="79" spans="2:16" x14ac:dyDescent="0.2">
      <c r="B79" s="25"/>
      <c r="C79" s="25"/>
      <c r="D79" s="25"/>
      <c r="E79" s="25"/>
      <c r="P79" s="25"/>
    </row>
    <row r="80" spans="2:16" x14ac:dyDescent="0.2">
      <c r="B80" s="25"/>
      <c r="C80" s="25"/>
      <c r="D80" s="25"/>
      <c r="E80" s="25"/>
      <c r="P80" s="25"/>
    </row>
    <row r="81" spans="2:16" x14ac:dyDescent="0.2">
      <c r="B81" s="25"/>
      <c r="C81" s="25"/>
      <c r="D81" s="25"/>
      <c r="E81" s="25"/>
      <c r="P81" s="25"/>
    </row>
    <row r="82" spans="2:16" x14ac:dyDescent="0.2">
      <c r="B82" s="25"/>
      <c r="C82" s="25"/>
      <c r="D82" s="25"/>
      <c r="E82" s="25"/>
      <c r="P82" s="25"/>
    </row>
    <row r="83" spans="2:16" x14ac:dyDescent="0.2">
      <c r="B83" s="25"/>
      <c r="C83" s="25"/>
      <c r="D83" s="25"/>
      <c r="E83" s="25"/>
      <c r="P83" s="25"/>
    </row>
    <row r="84" spans="2:16" x14ac:dyDescent="0.2">
      <c r="B84" s="25"/>
      <c r="C84" s="25"/>
      <c r="D84" s="25"/>
      <c r="E84" s="25"/>
      <c r="P84" s="25"/>
    </row>
    <row r="85" spans="2:16" x14ac:dyDescent="0.2">
      <c r="B85" s="25"/>
      <c r="C85" s="25"/>
      <c r="D85" s="25"/>
      <c r="E85" s="25"/>
      <c r="P85" s="25"/>
    </row>
    <row r="86" spans="2:16" x14ac:dyDescent="0.2">
      <c r="B86" s="25"/>
      <c r="C86" s="25"/>
      <c r="D86" s="25"/>
      <c r="E86" s="25"/>
      <c r="P86" s="25"/>
    </row>
    <row r="87" spans="2:16" x14ac:dyDescent="0.2">
      <c r="B87" s="25"/>
      <c r="C87" s="25"/>
      <c r="D87" s="25"/>
      <c r="E87" s="25"/>
      <c r="P87" s="25"/>
    </row>
    <row r="88" spans="2:16" x14ac:dyDescent="0.2">
      <c r="B88" s="25"/>
      <c r="C88" s="25"/>
      <c r="D88" s="25"/>
      <c r="E88" s="25"/>
      <c r="P88" s="25"/>
    </row>
    <row r="89" spans="2:16" x14ac:dyDescent="0.2">
      <c r="B89" s="25"/>
      <c r="C89" s="25"/>
      <c r="D89" s="25"/>
      <c r="E89" s="25"/>
      <c r="P89" s="25"/>
    </row>
    <row r="90" spans="2:16" x14ac:dyDescent="0.2">
      <c r="B90" s="25"/>
      <c r="C90" s="25"/>
      <c r="D90" s="25"/>
      <c r="E90" s="25"/>
      <c r="P90" s="25"/>
    </row>
    <row r="91" spans="2:16" x14ac:dyDescent="0.2">
      <c r="B91" s="25"/>
      <c r="C91" s="25"/>
      <c r="D91" s="25"/>
      <c r="E91" s="25"/>
      <c r="P91" s="25"/>
    </row>
    <row r="92" spans="2:16" x14ac:dyDescent="0.2">
      <c r="B92" s="25"/>
      <c r="C92" s="25"/>
      <c r="D92" s="25"/>
      <c r="E92" s="25"/>
      <c r="P92" s="25"/>
    </row>
    <row r="93" spans="2:16" x14ac:dyDescent="0.2">
      <c r="B93" s="25"/>
      <c r="C93" s="25"/>
      <c r="D93" s="25"/>
      <c r="E93" s="25"/>
      <c r="P93" s="25"/>
    </row>
    <row r="94" spans="2:16" x14ac:dyDescent="0.2">
      <c r="B94" s="25"/>
      <c r="C94" s="25"/>
      <c r="D94" s="25"/>
      <c r="E94" s="25"/>
      <c r="P94" s="25"/>
    </row>
    <row r="95" spans="2:16" x14ac:dyDescent="0.2">
      <c r="B95" s="25"/>
      <c r="C95" s="25"/>
      <c r="D95" s="25"/>
      <c r="E95" s="25"/>
      <c r="P95" s="25"/>
    </row>
    <row r="96" spans="2:16" x14ac:dyDescent="0.2">
      <c r="B96" s="25"/>
      <c r="C96" s="25"/>
      <c r="D96" s="25"/>
      <c r="E96" s="25"/>
      <c r="P96" s="25"/>
    </row>
    <row r="97" spans="2:16" x14ac:dyDescent="0.2">
      <c r="B97" s="25"/>
      <c r="C97" s="25"/>
      <c r="D97" s="25"/>
      <c r="E97" s="25"/>
      <c r="P97" s="25"/>
    </row>
    <row r="98" spans="2:16" x14ac:dyDescent="0.2">
      <c r="B98" s="25"/>
      <c r="C98" s="25"/>
      <c r="D98" s="25"/>
      <c r="E98" s="25"/>
      <c r="P98" s="25"/>
    </row>
    <row r="99" spans="2:16" x14ac:dyDescent="0.2">
      <c r="B99" s="25"/>
      <c r="C99" s="25"/>
      <c r="D99" s="25"/>
      <c r="E99" s="25"/>
      <c r="P99" s="25"/>
    </row>
    <row r="100" spans="2:16" x14ac:dyDescent="0.2">
      <c r="B100" s="25"/>
      <c r="C100" s="25"/>
      <c r="D100" s="25"/>
      <c r="E100" s="25"/>
      <c r="P100" s="25"/>
    </row>
    <row r="101" spans="2:16" x14ac:dyDescent="0.2">
      <c r="B101" s="25"/>
      <c r="C101" s="25"/>
      <c r="D101" s="25"/>
      <c r="E101" s="25"/>
      <c r="P101" s="25"/>
    </row>
    <row r="102" spans="2:16" x14ac:dyDescent="0.2">
      <c r="B102" s="25"/>
      <c r="C102" s="25"/>
      <c r="D102" s="25"/>
      <c r="E102" s="25"/>
      <c r="P102" s="25"/>
    </row>
    <row r="103" spans="2:16" x14ac:dyDescent="0.2">
      <c r="B103" s="25"/>
      <c r="C103" s="25"/>
      <c r="D103" s="25"/>
      <c r="E103" s="25"/>
      <c r="P103" s="25"/>
    </row>
    <row r="104" spans="2:16" x14ac:dyDescent="0.2">
      <c r="B104" s="25"/>
      <c r="C104" s="25"/>
      <c r="D104" s="25"/>
      <c r="E104" s="25"/>
      <c r="P104" s="25"/>
    </row>
    <row r="105" spans="2:16" x14ac:dyDescent="0.2">
      <c r="B105" s="25"/>
      <c r="C105" s="25"/>
      <c r="D105" s="25"/>
      <c r="E105" s="25"/>
      <c r="P105" s="25"/>
    </row>
    <row r="106" spans="2:16" x14ac:dyDescent="0.2">
      <c r="B106" s="25"/>
      <c r="C106" s="25"/>
      <c r="D106" s="25"/>
      <c r="E106" s="25"/>
      <c r="P106" s="25"/>
    </row>
    <row r="107" spans="2:16" x14ac:dyDescent="0.2">
      <c r="B107" s="25"/>
      <c r="C107" s="25"/>
      <c r="D107" s="25"/>
      <c r="E107" s="25"/>
      <c r="P107" s="25"/>
    </row>
    <row r="108" spans="2:16" x14ac:dyDescent="0.2">
      <c r="B108" s="25"/>
      <c r="C108" s="25"/>
      <c r="D108" s="25"/>
      <c r="E108" s="25"/>
      <c r="P108" s="25"/>
    </row>
    <row r="109" spans="2:16" x14ac:dyDescent="0.2">
      <c r="B109" s="25"/>
      <c r="C109" s="25"/>
      <c r="D109" s="25"/>
      <c r="E109" s="25"/>
      <c r="P109" s="25"/>
    </row>
    <row r="110" spans="2:16" x14ac:dyDescent="0.2">
      <c r="B110" s="25"/>
      <c r="C110" s="25"/>
      <c r="D110" s="25"/>
      <c r="E110" s="25"/>
      <c r="P110" s="25"/>
    </row>
    <row r="111" spans="2:16" x14ac:dyDescent="0.2">
      <c r="B111" s="25"/>
      <c r="C111" s="25"/>
      <c r="D111" s="25"/>
      <c r="E111" s="25"/>
      <c r="P111" s="25"/>
    </row>
    <row r="112" spans="2:16" x14ac:dyDescent="0.2">
      <c r="B112" s="25"/>
      <c r="C112" s="25"/>
      <c r="D112" s="25"/>
      <c r="E112" s="25"/>
      <c r="P112" s="25"/>
    </row>
    <row r="113" spans="2:16" x14ac:dyDescent="0.2">
      <c r="B113" s="25"/>
      <c r="C113" s="25"/>
      <c r="D113" s="25"/>
      <c r="E113" s="25"/>
      <c r="P113" s="25"/>
    </row>
    <row r="114" spans="2:16" x14ac:dyDescent="0.2">
      <c r="B114" s="25"/>
      <c r="C114" s="25"/>
      <c r="D114" s="25"/>
      <c r="E114" s="25"/>
      <c r="P114" s="25"/>
    </row>
    <row r="115" spans="2:16" x14ac:dyDescent="0.2">
      <c r="B115" s="25"/>
      <c r="C115" s="25"/>
      <c r="D115" s="25"/>
      <c r="E115" s="25"/>
      <c r="P115" s="25"/>
    </row>
    <row r="116" spans="2:16" x14ac:dyDescent="0.2">
      <c r="B116" s="25"/>
      <c r="C116" s="25"/>
      <c r="D116" s="25"/>
      <c r="E116" s="25"/>
      <c r="P116" s="25"/>
    </row>
    <row r="117" spans="2:16" x14ac:dyDescent="0.2">
      <c r="B117" s="25"/>
      <c r="C117" s="25"/>
      <c r="D117" s="25"/>
      <c r="E117" s="25"/>
      <c r="P117" s="25"/>
    </row>
    <row r="118" spans="2:16" x14ac:dyDescent="0.2">
      <c r="B118" s="25"/>
      <c r="C118" s="25"/>
      <c r="D118" s="25"/>
      <c r="E118" s="25"/>
      <c r="P118" s="25"/>
    </row>
    <row r="119" spans="2:16" x14ac:dyDescent="0.2">
      <c r="B119" s="25"/>
      <c r="C119" s="25"/>
      <c r="D119" s="25"/>
      <c r="E119" s="25"/>
      <c r="P119" s="25"/>
    </row>
    <row r="120" spans="2:16" x14ac:dyDescent="0.2">
      <c r="B120" s="25"/>
      <c r="C120" s="25"/>
      <c r="D120" s="25"/>
      <c r="E120" s="25"/>
      <c r="P120" s="25"/>
    </row>
    <row r="121" spans="2:16" x14ac:dyDescent="0.2">
      <c r="B121" s="25"/>
      <c r="C121" s="25"/>
      <c r="D121" s="25"/>
      <c r="E121" s="25"/>
      <c r="P121" s="25"/>
    </row>
    <row r="122" spans="2:16" x14ac:dyDescent="0.2">
      <c r="B122" s="25"/>
      <c r="C122" s="25"/>
      <c r="D122" s="25"/>
      <c r="E122" s="25"/>
      <c r="P122" s="25"/>
    </row>
    <row r="123" spans="2:16" x14ac:dyDescent="0.2">
      <c r="B123" s="25"/>
      <c r="C123" s="25"/>
      <c r="D123" s="25"/>
      <c r="E123" s="25"/>
      <c r="P123" s="25"/>
    </row>
    <row r="124" spans="2:16" x14ac:dyDescent="0.2">
      <c r="B124" s="25"/>
      <c r="C124" s="25"/>
      <c r="D124" s="25"/>
      <c r="E124" s="25"/>
      <c r="P124" s="25"/>
    </row>
    <row r="125" spans="2:16" x14ac:dyDescent="0.2">
      <c r="B125" s="25"/>
      <c r="C125" s="25"/>
      <c r="D125" s="25"/>
      <c r="E125" s="25"/>
      <c r="P125" s="25"/>
    </row>
    <row r="126" spans="2:16" x14ac:dyDescent="0.2">
      <c r="B126" s="25"/>
      <c r="C126" s="25"/>
      <c r="D126" s="25"/>
      <c r="E126" s="25"/>
      <c r="P126" s="25"/>
    </row>
    <row r="127" spans="2:16" x14ac:dyDescent="0.2">
      <c r="B127" s="25"/>
      <c r="C127" s="25"/>
      <c r="D127" s="25"/>
      <c r="E127" s="25"/>
      <c r="P127" s="25"/>
    </row>
    <row r="128" spans="2:16" x14ac:dyDescent="0.2">
      <c r="B128" s="25"/>
      <c r="C128" s="25"/>
      <c r="D128" s="25"/>
      <c r="E128" s="25"/>
      <c r="P128" s="25"/>
    </row>
    <row r="129" spans="2:16" x14ac:dyDescent="0.2">
      <c r="B129" s="25"/>
      <c r="C129" s="25"/>
      <c r="D129" s="25"/>
      <c r="E129" s="25"/>
      <c r="P129" s="25"/>
    </row>
    <row r="130" spans="2:16" x14ac:dyDescent="0.2">
      <c r="B130" s="25"/>
      <c r="C130" s="25"/>
      <c r="D130" s="25"/>
      <c r="E130" s="25"/>
      <c r="P130" s="25"/>
    </row>
    <row r="131" spans="2:16" x14ac:dyDescent="0.2">
      <c r="B131" s="25"/>
      <c r="C131" s="25"/>
      <c r="D131" s="25"/>
      <c r="E131" s="25"/>
      <c r="P131" s="25"/>
    </row>
    <row r="132" spans="2:16" x14ac:dyDescent="0.2">
      <c r="B132" s="25"/>
      <c r="C132" s="25"/>
      <c r="D132" s="25"/>
      <c r="E132" s="25"/>
      <c r="P132" s="25"/>
    </row>
    <row r="133" spans="2:16" x14ac:dyDescent="0.2">
      <c r="B133" s="25"/>
      <c r="C133" s="25"/>
      <c r="D133" s="25"/>
      <c r="E133" s="25"/>
      <c r="P133" s="25"/>
    </row>
    <row r="134" spans="2:16" x14ac:dyDescent="0.2">
      <c r="B134" s="25"/>
      <c r="C134" s="25"/>
      <c r="D134" s="25"/>
      <c r="E134" s="25"/>
      <c r="P134" s="25"/>
    </row>
    <row r="135" spans="2:16" x14ac:dyDescent="0.2">
      <c r="B135" s="25"/>
      <c r="C135" s="25"/>
      <c r="D135" s="25"/>
      <c r="E135" s="25"/>
      <c r="P135" s="25"/>
    </row>
    <row r="136" spans="2:16" x14ac:dyDescent="0.2">
      <c r="B136" s="25"/>
      <c r="C136" s="25"/>
      <c r="D136" s="25"/>
      <c r="E136" s="25"/>
      <c r="P136" s="25"/>
    </row>
    <row r="137" spans="2:16" x14ac:dyDescent="0.2">
      <c r="B137" s="25"/>
      <c r="C137" s="25"/>
      <c r="D137" s="25"/>
      <c r="E137" s="25"/>
      <c r="P137" s="25"/>
    </row>
    <row r="138" spans="2:16" x14ac:dyDescent="0.2">
      <c r="B138" s="25"/>
      <c r="C138" s="25"/>
      <c r="D138" s="25"/>
      <c r="E138" s="25"/>
      <c r="P138" s="25"/>
    </row>
    <row r="139" spans="2:16" x14ac:dyDescent="0.2">
      <c r="B139" s="25"/>
      <c r="C139" s="25"/>
      <c r="D139" s="25"/>
      <c r="E139" s="25"/>
      <c r="P139" s="25"/>
    </row>
    <row r="140" spans="2:16" x14ac:dyDescent="0.2">
      <c r="B140" s="25"/>
      <c r="C140" s="25"/>
      <c r="D140" s="25"/>
      <c r="E140" s="25"/>
      <c r="P140" s="25"/>
    </row>
    <row r="141" spans="2:16" x14ac:dyDescent="0.2">
      <c r="B141" s="25"/>
      <c r="C141" s="25"/>
      <c r="D141" s="25"/>
      <c r="E141" s="25"/>
      <c r="P141" s="25"/>
    </row>
    <row r="142" spans="2:16" x14ac:dyDescent="0.2">
      <c r="B142" s="25"/>
      <c r="C142" s="25"/>
      <c r="D142" s="25"/>
      <c r="E142" s="25"/>
      <c r="P142" s="25"/>
    </row>
    <row r="143" spans="2:16" x14ac:dyDescent="0.2">
      <c r="B143" s="25"/>
      <c r="C143" s="25"/>
      <c r="D143" s="25"/>
      <c r="E143" s="25"/>
      <c r="P143" s="25"/>
    </row>
    <row r="144" spans="2:16" x14ac:dyDescent="0.2">
      <c r="B144" s="25"/>
      <c r="C144" s="25"/>
      <c r="D144" s="25"/>
      <c r="E144" s="25"/>
      <c r="P144" s="25"/>
    </row>
    <row r="145" spans="2:16" x14ac:dyDescent="0.2">
      <c r="B145" s="25"/>
      <c r="C145" s="25"/>
      <c r="D145" s="25"/>
      <c r="E145" s="25"/>
      <c r="P145" s="25"/>
    </row>
    <row r="146" spans="2:16" x14ac:dyDescent="0.2">
      <c r="B146" s="25"/>
      <c r="C146" s="25"/>
      <c r="D146" s="25"/>
      <c r="E146" s="25"/>
      <c r="P146" s="25"/>
    </row>
    <row r="147" spans="2:16" x14ac:dyDescent="0.2">
      <c r="B147" s="25"/>
      <c r="C147" s="25"/>
      <c r="D147" s="25"/>
      <c r="E147" s="25"/>
      <c r="P147" s="25"/>
    </row>
    <row r="148" spans="2:16" x14ac:dyDescent="0.2">
      <c r="B148" s="25"/>
      <c r="C148" s="25"/>
      <c r="D148" s="25"/>
      <c r="E148" s="25"/>
      <c r="P148" s="25"/>
    </row>
    <row r="149" spans="2:16" x14ac:dyDescent="0.2">
      <c r="B149" s="25"/>
      <c r="C149" s="25"/>
      <c r="D149" s="25"/>
      <c r="E149" s="25"/>
      <c r="P149" s="25"/>
    </row>
    <row r="150" spans="2:16" x14ac:dyDescent="0.2">
      <c r="B150" s="25"/>
      <c r="C150" s="25"/>
      <c r="D150" s="25"/>
      <c r="E150" s="25"/>
      <c r="P150" s="25"/>
    </row>
    <row r="151" spans="2:16" x14ac:dyDescent="0.2">
      <c r="B151" s="25"/>
      <c r="C151" s="25"/>
      <c r="D151" s="25"/>
      <c r="E151" s="25"/>
      <c r="P151" s="25"/>
    </row>
    <row r="152" spans="2:16" x14ac:dyDescent="0.2">
      <c r="B152" s="25"/>
      <c r="C152" s="25"/>
      <c r="D152" s="25"/>
      <c r="E152" s="25"/>
      <c r="P152" s="25"/>
    </row>
    <row r="153" spans="2:16" x14ac:dyDescent="0.2">
      <c r="B153" s="25"/>
      <c r="C153" s="25"/>
      <c r="D153" s="25"/>
      <c r="E153" s="25"/>
      <c r="P153" s="25"/>
    </row>
    <row r="154" spans="2:16" x14ac:dyDescent="0.2">
      <c r="B154" s="25"/>
      <c r="C154" s="25"/>
      <c r="D154" s="25"/>
      <c r="E154" s="25"/>
      <c r="P154" s="25"/>
    </row>
    <row r="155" spans="2:16" x14ac:dyDescent="0.2">
      <c r="B155" s="25"/>
      <c r="C155" s="25"/>
      <c r="D155" s="25"/>
      <c r="E155" s="25"/>
      <c r="P155" s="25"/>
    </row>
    <row r="156" spans="2:16" x14ac:dyDescent="0.2">
      <c r="B156" s="25"/>
      <c r="C156" s="25"/>
      <c r="D156" s="25"/>
      <c r="E156" s="25"/>
      <c r="P156" s="25"/>
    </row>
    <row r="157" spans="2:16" x14ac:dyDescent="0.2">
      <c r="B157" s="25"/>
      <c r="C157" s="25"/>
      <c r="D157" s="25"/>
      <c r="E157" s="25"/>
      <c r="P157" s="25"/>
    </row>
    <row r="158" spans="2:16" x14ac:dyDescent="0.2">
      <c r="B158" s="25"/>
      <c r="C158" s="25"/>
      <c r="D158" s="25"/>
      <c r="E158" s="25"/>
      <c r="P158" s="25"/>
    </row>
    <row r="159" spans="2:16" x14ac:dyDescent="0.2">
      <c r="B159" s="25"/>
      <c r="C159" s="25"/>
      <c r="D159" s="25"/>
      <c r="E159" s="25"/>
      <c r="P159" s="25"/>
    </row>
    <row r="160" spans="2:16" x14ac:dyDescent="0.2">
      <c r="B160" s="25"/>
      <c r="C160" s="25"/>
      <c r="D160" s="25"/>
      <c r="E160" s="25"/>
      <c r="P160" s="25"/>
    </row>
    <row r="161" spans="2:16" x14ac:dyDescent="0.2">
      <c r="B161" s="25"/>
      <c r="C161" s="25"/>
      <c r="D161" s="25"/>
      <c r="E161" s="25"/>
      <c r="P161" s="25"/>
    </row>
    <row r="162" spans="2:16" x14ac:dyDescent="0.2">
      <c r="B162" s="25"/>
      <c r="C162" s="25"/>
      <c r="D162" s="25"/>
      <c r="E162" s="25"/>
      <c r="P162" s="25"/>
    </row>
    <row r="163" spans="2:16" x14ac:dyDescent="0.2">
      <c r="B163" s="25"/>
      <c r="C163" s="25"/>
      <c r="D163" s="25"/>
      <c r="E163" s="25"/>
      <c r="P163" s="25"/>
    </row>
    <row r="164" spans="2:16" x14ac:dyDescent="0.2">
      <c r="B164" s="25"/>
      <c r="C164" s="25"/>
      <c r="D164" s="25"/>
      <c r="E164" s="25"/>
      <c r="P164" s="25"/>
    </row>
    <row r="165" spans="2:16" x14ac:dyDescent="0.2">
      <c r="B165" s="25"/>
      <c r="C165" s="25"/>
      <c r="D165" s="25"/>
      <c r="E165" s="25"/>
      <c r="P165" s="25"/>
    </row>
    <row r="166" spans="2:16" x14ac:dyDescent="0.2">
      <c r="B166" s="25"/>
      <c r="C166" s="25"/>
      <c r="D166" s="25"/>
      <c r="E166" s="25"/>
      <c r="P166" s="25"/>
    </row>
    <row r="167" spans="2:16" x14ac:dyDescent="0.2">
      <c r="B167" s="25"/>
      <c r="C167" s="25"/>
      <c r="D167" s="25"/>
      <c r="E167" s="25"/>
      <c r="P167" s="25"/>
    </row>
    <row r="168" spans="2:16" x14ac:dyDescent="0.2">
      <c r="B168" s="25"/>
      <c r="C168" s="25"/>
      <c r="D168" s="25"/>
      <c r="E168" s="25"/>
      <c r="P168" s="25"/>
    </row>
    <row r="169" spans="2:16" x14ac:dyDescent="0.2">
      <c r="B169" s="25"/>
      <c r="C169" s="25"/>
      <c r="D169" s="25"/>
      <c r="E169" s="25"/>
      <c r="P169" s="25"/>
    </row>
    <row r="170" spans="2:16" x14ac:dyDescent="0.2">
      <c r="B170" s="25"/>
      <c r="C170" s="25"/>
      <c r="D170" s="25"/>
      <c r="E170" s="25"/>
      <c r="P170" s="25"/>
    </row>
    <row r="171" spans="2:16" x14ac:dyDescent="0.2">
      <c r="B171" s="25"/>
      <c r="C171" s="25"/>
      <c r="D171" s="25"/>
      <c r="E171" s="25"/>
      <c r="P171" s="25"/>
    </row>
    <row r="172" spans="2:16" x14ac:dyDescent="0.2">
      <c r="B172" s="25"/>
      <c r="C172" s="25"/>
      <c r="D172" s="25"/>
      <c r="E172" s="25"/>
      <c r="P172" s="25"/>
    </row>
    <row r="173" spans="2:16" x14ac:dyDescent="0.2">
      <c r="B173" s="25"/>
      <c r="C173" s="25"/>
      <c r="D173" s="25"/>
      <c r="E173" s="25"/>
    </row>
    <row r="174" spans="2:16" x14ac:dyDescent="0.2">
      <c r="B174" s="25"/>
      <c r="C174" s="25"/>
      <c r="D174" s="25"/>
      <c r="E174" s="25"/>
    </row>
    <row r="175" spans="2:16" x14ac:dyDescent="0.2">
      <c r="B175" s="25"/>
      <c r="C175" s="25"/>
      <c r="D175" s="25"/>
      <c r="E175" s="25"/>
    </row>
    <row r="176" spans="2:16" x14ac:dyDescent="0.2">
      <c r="B176" s="25"/>
      <c r="C176" s="25"/>
      <c r="D176" s="25"/>
      <c r="E176" s="25"/>
    </row>
    <row r="177" spans="2:5" x14ac:dyDescent="0.2">
      <c r="B177" s="25"/>
      <c r="C177" s="25"/>
      <c r="D177" s="25"/>
      <c r="E177" s="25"/>
    </row>
    <row r="178" spans="2:5" x14ac:dyDescent="0.2">
      <c r="B178" s="25"/>
      <c r="C178" s="25"/>
      <c r="D178" s="25"/>
      <c r="E178" s="25"/>
    </row>
    <row r="179" spans="2:5" x14ac:dyDescent="0.2">
      <c r="B179" s="25"/>
      <c r="C179" s="25"/>
      <c r="D179" s="25"/>
      <c r="E179" s="25"/>
    </row>
    <row r="180" spans="2:5" x14ac:dyDescent="0.2">
      <c r="B180" s="25"/>
      <c r="C180" s="25"/>
      <c r="D180" s="25"/>
      <c r="E180" s="25"/>
    </row>
    <row r="181" spans="2:5" x14ac:dyDescent="0.2">
      <c r="B181" s="25"/>
      <c r="C181" s="25"/>
      <c r="D181" s="25"/>
      <c r="E181" s="25"/>
    </row>
    <row r="182" spans="2:5" x14ac:dyDescent="0.2">
      <c r="B182" s="25"/>
      <c r="C182" s="25"/>
      <c r="D182" s="25"/>
      <c r="E182" s="25"/>
    </row>
    <row r="183" spans="2:5" x14ac:dyDescent="0.2">
      <c r="B183" s="25"/>
      <c r="C183" s="25"/>
      <c r="D183" s="25"/>
      <c r="E183" s="25"/>
    </row>
    <row r="184" spans="2:5" x14ac:dyDescent="0.2">
      <c r="B184" s="25"/>
      <c r="C184" s="25"/>
      <c r="D184" s="25"/>
      <c r="E184" s="25"/>
    </row>
    <row r="185" spans="2:5" x14ac:dyDescent="0.2">
      <c r="B185" s="25"/>
      <c r="C185" s="25"/>
      <c r="D185" s="25"/>
      <c r="E185" s="25"/>
    </row>
    <row r="186" spans="2:5" x14ac:dyDescent="0.2">
      <c r="B186" s="25"/>
      <c r="C186" s="25"/>
      <c r="D186" s="25"/>
      <c r="E186" s="25"/>
    </row>
    <row r="187" spans="2:5" x14ac:dyDescent="0.2">
      <c r="B187" s="25"/>
      <c r="C187" s="25"/>
      <c r="D187" s="25"/>
      <c r="E187" s="25"/>
    </row>
    <row r="188" spans="2:5" x14ac:dyDescent="0.2">
      <c r="B188" s="25"/>
      <c r="C188" s="25"/>
      <c r="D188" s="25"/>
      <c r="E188" s="25"/>
    </row>
    <row r="189" spans="2:5" x14ac:dyDescent="0.2">
      <c r="B189" s="25"/>
      <c r="C189" s="25"/>
      <c r="D189" s="25"/>
      <c r="E189" s="25"/>
    </row>
    <row r="190" spans="2:5" x14ac:dyDescent="0.2">
      <c r="B190" s="25"/>
      <c r="C190" s="25"/>
      <c r="D190" s="25"/>
      <c r="E190" s="25"/>
    </row>
    <row r="191" spans="2:5" x14ac:dyDescent="0.2">
      <c r="B191" s="25"/>
      <c r="C191" s="25"/>
      <c r="D191" s="25"/>
      <c r="E191" s="25"/>
    </row>
    <row r="192" spans="2:5" x14ac:dyDescent="0.2">
      <c r="B192" s="25"/>
      <c r="C192" s="25"/>
      <c r="D192" s="25"/>
      <c r="E192" s="25"/>
    </row>
    <row r="193" spans="2:5" x14ac:dyDescent="0.2">
      <c r="B193" s="25"/>
      <c r="C193" s="25"/>
      <c r="D193" s="25"/>
      <c r="E193" s="25"/>
    </row>
    <row r="194" spans="2:5" x14ac:dyDescent="0.2">
      <c r="B194" s="25"/>
      <c r="C194" s="25"/>
      <c r="D194" s="25"/>
      <c r="E194" s="25"/>
    </row>
    <row r="195" spans="2:5" x14ac:dyDescent="0.2">
      <c r="B195" s="25"/>
      <c r="C195" s="25"/>
      <c r="D195" s="25"/>
      <c r="E195" s="25"/>
    </row>
    <row r="196" spans="2:5" x14ac:dyDescent="0.2">
      <c r="B196" s="25"/>
      <c r="C196" s="25"/>
      <c r="D196" s="25"/>
      <c r="E196" s="25"/>
    </row>
    <row r="197" spans="2:5" x14ac:dyDescent="0.2">
      <c r="B197" s="25"/>
      <c r="C197" s="25"/>
      <c r="D197" s="25"/>
      <c r="E197" s="25"/>
    </row>
    <row r="198" spans="2:5" x14ac:dyDescent="0.2">
      <c r="B198" s="25"/>
      <c r="C198" s="25"/>
      <c r="D198" s="25"/>
      <c r="E198" s="25"/>
    </row>
    <row r="199" spans="2:5" x14ac:dyDescent="0.2">
      <c r="B199" s="25"/>
      <c r="C199" s="25"/>
      <c r="D199" s="25"/>
      <c r="E199" s="25"/>
    </row>
    <row r="200" spans="2:5" x14ac:dyDescent="0.2">
      <c r="B200" s="25"/>
      <c r="C200" s="25"/>
      <c r="D200" s="25"/>
      <c r="E200" s="25"/>
    </row>
    <row r="201" spans="2:5" x14ac:dyDescent="0.2">
      <c r="B201" s="25"/>
      <c r="C201" s="25"/>
      <c r="D201" s="25"/>
      <c r="E201" s="25"/>
    </row>
    <row r="202" spans="2:5" x14ac:dyDescent="0.2">
      <c r="B202" s="25"/>
      <c r="C202" s="25"/>
      <c r="D202" s="25"/>
      <c r="E202" s="25"/>
    </row>
    <row r="203" spans="2:5" x14ac:dyDescent="0.2">
      <c r="B203" s="25"/>
      <c r="C203" s="25"/>
      <c r="D203" s="25"/>
      <c r="E203" s="25"/>
    </row>
    <row r="204" spans="2:5" x14ac:dyDescent="0.2">
      <c r="B204" s="25"/>
      <c r="C204" s="25"/>
      <c r="D204" s="25"/>
      <c r="E204" s="25"/>
    </row>
    <row r="205" spans="2:5" x14ac:dyDescent="0.2">
      <c r="B205" s="25"/>
      <c r="C205" s="25"/>
      <c r="D205" s="25"/>
      <c r="E205" s="25"/>
    </row>
    <row r="206" spans="2:5" x14ac:dyDescent="0.2">
      <c r="B206" s="25"/>
      <c r="C206" s="25"/>
      <c r="D206" s="25"/>
      <c r="E206" s="25"/>
    </row>
    <row r="207" spans="2:5" x14ac:dyDescent="0.2">
      <c r="B207" s="25"/>
      <c r="C207" s="25"/>
      <c r="D207" s="25"/>
      <c r="E207" s="25"/>
    </row>
    <row r="208" spans="2:5" x14ac:dyDescent="0.2">
      <c r="B208" s="25"/>
      <c r="C208" s="25"/>
      <c r="D208" s="25"/>
      <c r="E208" s="25"/>
    </row>
    <row r="209" spans="2:5" x14ac:dyDescent="0.2">
      <c r="B209" s="25"/>
      <c r="C209" s="25"/>
      <c r="D209" s="25"/>
      <c r="E209" s="25"/>
    </row>
    <row r="210" spans="2:5" x14ac:dyDescent="0.2">
      <c r="B210" s="25"/>
      <c r="C210" s="25"/>
      <c r="D210" s="25"/>
      <c r="E210" s="25"/>
    </row>
    <row r="211" spans="2:5" x14ac:dyDescent="0.2">
      <c r="B211" s="25"/>
      <c r="C211" s="25"/>
      <c r="D211" s="25"/>
      <c r="E211" s="25"/>
    </row>
    <row r="212" spans="2:5" x14ac:dyDescent="0.2">
      <c r="B212" s="25"/>
      <c r="C212" s="25"/>
      <c r="D212" s="25"/>
      <c r="E212" s="25"/>
    </row>
    <row r="213" spans="2:5" x14ac:dyDescent="0.2">
      <c r="B213" s="25"/>
      <c r="C213" s="25"/>
      <c r="D213" s="25"/>
      <c r="E213" s="25"/>
    </row>
    <row r="214" spans="2:5" x14ac:dyDescent="0.2">
      <c r="B214" s="25"/>
      <c r="C214" s="25"/>
      <c r="D214" s="25"/>
      <c r="E214" s="25"/>
    </row>
    <row r="215" spans="2:5" x14ac:dyDescent="0.2">
      <c r="B215" s="25"/>
      <c r="C215" s="25"/>
      <c r="D215" s="25"/>
      <c r="E215" s="25"/>
    </row>
    <row r="216" spans="2:5" x14ac:dyDescent="0.2">
      <c r="B216" s="25"/>
      <c r="C216" s="25"/>
      <c r="D216" s="25"/>
      <c r="E216" s="25"/>
    </row>
    <row r="217" spans="2:5" x14ac:dyDescent="0.2">
      <c r="B217" s="25"/>
      <c r="C217" s="25"/>
      <c r="D217" s="25"/>
      <c r="E217" s="25"/>
    </row>
    <row r="218" spans="2:5" x14ac:dyDescent="0.2">
      <c r="B218" s="25"/>
      <c r="C218" s="25"/>
      <c r="D218" s="25"/>
      <c r="E218" s="25"/>
    </row>
    <row r="219" spans="2:5" x14ac:dyDescent="0.2">
      <c r="B219" s="25"/>
      <c r="C219" s="25"/>
      <c r="D219" s="25"/>
      <c r="E219" s="25"/>
    </row>
    <row r="220" spans="2:5" x14ac:dyDescent="0.2">
      <c r="B220" s="25"/>
      <c r="C220" s="25"/>
      <c r="D220" s="25"/>
      <c r="E220" s="25"/>
    </row>
    <row r="221" spans="2:5" x14ac:dyDescent="0.2">
      <c r="B221" s="25"/>
      <c r="C221" s="25"/>
      <c r="D221" s="25"/>
      <c r="E221" s="25"/>
    </row>
    <row r="222" spans="2:5" x14ac:dyDescent="0.2">
      <c r="B222" s="25"/>
      <c r="C222" s="25"/>
      <c r="D222" s="25"/>
      <c r="E222" s="25"/>
    </row>
    <row r="223" spans="2:5" x14ac:dyDescent="0.2">
      <c r="B223" s="25"/>
      <c r="C223" s="25"/>
      <c r="D223" s="25"/>
      <c r="E223" s="25"/>
    </row>
    <row r="224" spans="2:5" x14ac:dyDescent="0.2">
      <c r="B224" s="25"/>
      <c r="C224" s="25"/>
      <c r="D224" s="25"/>
      <c r="E224" s="25"/>
    </row>
    <row r="225" spans="2:5" x14ac:dyDescent="0.2">
      <c r="B225" s="25"/>
      <c r="C225" s="25"/>
      <c r="D225" s="25"/>
      <c r="E225" s="25"/>
    </row>
    <row r="226" spans="2:5" x14ac:dyDescent="0.2">
      <c r="B226" s="25"/>
      <c r="C226" s="25"/>
      <c r="D226" s="25"/>
      <c r="E226" s="25"/>
    </row>
    <row r="227" spans="2:5" x14ac:dyDescent="0.2">
      <c r="B227" s="25"/>
      <c r="C227" s="25"/>
      <c r="D227" s="25"/>
      <c r="E227" s="25"/>
    </row>
    <row r="228" spans="2:5" x14ac:dyDescent="0.2">
      <c r="B228" s="25"/>
      <c r="C228" s="25"/>
      <c r="D228" s="25"/>
      <c r="E228" s="25"/>
    </row>
    <row r="229" spans="2:5" x14ac:dyDescent="0.2">
      <c r="B229" s="25"/>
      <c r="C229" s="25"/>
      <c r="D229" s="25"/>
      <c r="E229" s="25"/>
    </row>
    <row r="230" spans="2:5" x14ac:dyDescent="0.2">
      <c r="B230" s="25"/>
      <c r="C230" s="25"/>
      <c r="D230" s="25"/>
      <c r="E230" s="25"/>
    </row>
    <row r="231" spans="2:5" x14ac:dyDescent="0.2">
      <c r="B231" s="25"/>
      <c r="C231" s="25"/>
      <c r="D231" s="25"/>
      <c r="E231" s="25"/>
    </row>
    <row r="232" spans="2:5" x14ac:dyDescent="0.2">
      <c r="B232" s="25"/>
      <c r="C232" s="25"/>
      <c r="D232" s="25"/>
      <c r="E232" s="25"/>
    </row>
    <row r="233" spans="2:5" x14ac:dyDescent="0.2">
      <c r="B233" s="25"/>
      <c r="C233" s="25"/>
      <c r="D233" s="25"/>
      <c r="E233" s="25"/>
    </row>
    <row r="234" spans="2:5" x14ac:dyDescent="0.2">
      <c r="B234" s="25"/>
      <c r="C234" s="25"/>
      <c r="D234" s="25"/>
      <c r="E234" s="25"/>
    </row>
    <row r="235" spans="2:5" x14ac:dyDescent="0.2">
      <c r="B235" s="25"/>
      <c r="C235" s="25"/>
      <c r="D235" s="25"/>
      <c r="E235" s="25"/>
    </row>
    <row r="236" spans="2:5" x14ac:dyDescent="0.2">
      <c r="B236" s="25"/>
      <c r="C236" s="25"/>
      <c r="D236" s="25"/>
      <c r="E236" s="25"/>
    </row>
    <row r="237" spans="2:5" x14ac:dyDescent="0.2">
      <c r="B237" s="25"/>
      <c r="C237" s="25"/>
      <c r="D237" s="25"/>
      <c r="E237" s="25"/>
    </row>
    <row r="238" spans="2:5" x14ac:dyDescent="0.2">
      <c r="B238" s="25"/>
      <c r="C238" s="25"/>
      <c r="D238" s="25"/>
      <c r="E238" s="25"/>
    </row>
    <row r="239" spans="2:5" x14ac:dyDescent="0.2">
      <c r="B239" s="25"/>
      <c r="C239" s="25"/>
      <c r="D239" s="25"/>
      <c r="E239" s="25"/>
    </row>
    <row r="240" spans="2:5" x14ac:dyDescent="0.2">
      <c r="B240" s="25"/>
      <c r="C240" s="25"/>
      <c r="D240" s="25"/>
      <c r="E240" s="25"/>
    </row>
    <row r="241" spans="2:5" x14ac:dyDescent="0.2">
      <c r="B241" s="25"/>
      <c r="C241" s="25"/>
      <c r="D241" s="25"/>
      <c r="E241" s="25"/>
    </row>
    <row r="242" spans="2:5" x14ac:dyDescent="0.2">
      <c r="B242" s="25"/>
      <c r="C242" s="25"/>
      <c r="D242" s="25"/>
      <c r="E242" s="25"/>
    </row>
    <row r="243" spans="2:5" x14ac:dyDescent="0.2">
      <c r="B243" s="25"/>
      <c r="C243" s="25"/>
      <c r="D243" s="25"/>
      <c r="E243" s="25"/>
    </row>
    <row r="244" spans="2:5" x14ac:dyDescent="0.2">
      <c r="B244" s="25"/>
      <c r="C244" s="25"/>
      <c r="D244" s="25"/>
      <c r="E244" s="25"/>
    </row>
    <row r="245" spans="2:5" x14ac:dyDescent="0.2">
      <c r="B245" s="25"/>
      <c r="C245" s="25"/>
      <c r="D245" s="25"/>
      <c r="E245" s="25"/>
    </row>
    <row r="246" spans="2:5" x14ac:dyDescent="0.2">
      <c r="B246" s="25"/>
      <c r="C246" s="25"/>
      <c r="D246" s="25"/>
      <c r="E246" s="25"/>
    </row>
    <row r="247" spans="2:5" x14ac:dyDescent="0.2">
      <c r="B247" s="25"/>
      <c r="C247" s="25"/>
      <c r="D247" s="25"/>
      <c r="E247" s="25"/>
    </row>
    <row r="248" spans="2:5" x14ac:dyDescent="0.2">
      <c r="B248" s="25"/>
      <c r="C248" s="25"/>
      <c r="D248" s="25"/>
      <c r="E248" s="25"/>
    </row>
    <row r="249" spans="2:5" x14ac:dyDescent="0.2">
      <c r="B249" s="25"/>
      <c r="C249" s="25"/>
      <c r="D249" s="25"/>
      <c r="E249" s="25"/>
    </row>
    <row r="250" spans="2:5" x14ac:dyDescent="0.2">
      <c r="B250" s="25"/>
      <c r="C250" s="25"/>
      <c r="D250" s="25"/>
      <c r="E250" s="25"/>
    </row>
    <row r="251" spans="2:5" x14ac:dyDescent="0.2">
      <c r="B251" s="25"/>
      <c r="C251" s="25"/>
      <c r="D251" s="25"/>
      <c r="E251" s="25"/>
    </row>
    <row r="252" spans="2:5" x14ac:dyDescent="0.2">
      <c r="B252" s="25"/>
      <c r="C252" s="25"/>
      <c r="D252" s="25"/>
      <c r="E252" s="25"/>
    </row>
    <row r="253" spans="2:5" x14ac:dyDescent="0.2">
      <c r="B253" s="25"/>
      <c r="C253" s="25"/>
      <c r="D253" s="25"/>
      <c r="E253" s="25"/>
    </row>
    <row r="254" spans="2:5" x14ac:dyDescent="0.2">
      <c r="B254" s="25"/>
      <c r="C254" s="25"/>
      <c r="D254" s="25"/>
      <c r="E254" s="25"/>
    </row>
    <row r="255" spans="2:5" x14ac:dyDescent="0.2">
      <c r="B255" s="25"/>
      <c r="C255" s="25"/>
      <c r="D255" s="25"/>
      <c r="E255" s="25"/>
    </row>
    <row r="256" spans="2:5" x14ac:dyDescent="0.2">
      <c r="B256" s="25"/>
      <c r="C256" s="25"/>
      <c r="D256" s="25"/>
      <c r="E256" s="25"/>
    </row>
    <row r="257" spans="2:5" x14ac:dyDescent="0.2">
      <c r="B257" s="25"/>
      <c r="C257" s="25"/>
      <c r="D257" s="25"/>
      <c r="E257" s="25"/>
    </row>
    <row r="258" spans="2:5" x14ac:dyDescent="0.2">
      <c r="B258" s="25"/>
      <c r="C258" s="25"/>
      <c r="D258" s="25"/>
      <c r="E258" s="25"/>
    </row>
    <row r="259" spans="2:5" x14ac:dyDescent="0.2">
      <c r="B259" s="25"/>
      <c r="C259" s="25"/>
      <c r="D259" s="25"/>
      <c r="E259" s="25"/>
    </row>
    <row r="260" spans="2:5" x14ac:dyDescent="0.2">
      <c r="B260" s="25"/>
      <c r="C260" s="25"/>
      <c r="D260" s="25"/>
      <c r="E260" s="25"/>
    </row>
    <row r="261" spans="2:5" x14ac:dyDescent="0.2">
      <c r="B261" s="25"/>
      <c r="C261" s="25"/>
      <c r="D261" s="25"/>
      <c r="E261" s="25"/>
    </row>
    <row r="262" spans="2:5" x14ac:dyDescent="0.2">
      <c r="B262" s="25"/>
      <c r="C262" s="25"/>
      <c r="D262" s="25"/>
      <c r="E262" s="25"/>
    </row>
    <row r="263" spans="2:5" x14ac:dyDescent="0.2">
      <c r="B263" s="25"/>
      <c r="C263" s="25"/>
      <c r="D263" s="25"/>
      <c r="E263" s="25"/>
    </row>
    <row r="264" spans="2:5" x14ac:dyDescent="0.2">
      <c r="B264" s="25"/>
      <c r="C264" s="25"/>
      <c r="D264" s="25"/>
      <c r="E264" s="25"/>
    </row>
    <row r="265" spans="2:5" x14ac:dyDescent="0.2">
      <c r="B265" s="25"/>
      <c r="C265" s="25"/>
      <c r="D265" s="25"/>
      <c r="E265" s="25"/>
    </row>
    <row r="266" spans="2:5" x14ac:dyDescent="0.2">
      <c r="B266" s="25"/>
      <c r="C266" s="25"/>
      <c r="D266" s="25"/>
      <c r="E266" s="25"/>
    </row>
    <row r="267" spans="2:5" x14ac:dyDescent="0.2">
      <c r="B267" s="25"/>
      <c r="C267" s="25"/>
      <c r="D267" s="25"/>
      <c r="E267" s="25"/>
    </row>
    <row r="268" spans="2:5" x14ac:dyDescent="0.2">
      <c r="B268" s="25"/>
      <c r="C268" s="25"/>
      <c r="D268" s="25"/>
      <c r="E268" s="25"/>
    </row>
    <row r="269" spans="2:5" x14ac:dyDescent="0.2">
      <c r="B269" s="25"/>
      <c r="C269" s="25"/>
      <c r="D269" s="25"/>
      <c r="E269" s="25"/>
    </row>
    <row r="270" spans="2:5" x14ac:dyDescent="0.2">
      <c r="B270" s="25"/>
      <c r="C270" s="25"/>
      <c r="D270" s="25"/>
      <c r="E270" s="25"/>
    </row>
    <row r="271" spans="2:5" x14ac:dyDescent="0.2">
      <c r="B271" s="25"/>
      <c r="C271" s="25"/>
      <c r="D271" s="25"/>
      <c r="E271" s="25"/>
    </row>
    <row r="272" spans="2:5" x14ac:dyDescent="0.2">
      <c r="B272" s="25"/>
      <c r="C272" s="25"/>
      <c r="D272" s="25"/>
      <c r="E272" s="25"/>
    </row>
    <row r="273" spans="2:5" x14ac:dyDescent="0.2">
      <c r="B273" s="25"/>
      <c r="C273" s="25"/>
      <c r="D273" s="25"/>
      <c r="E273" s="25"/>
    </row>
    <row r="274" spans="2:5" x14ac:dyDescent="0.2">
      <c r="B274" s="25"/>
      <c r="C274" s="25"/>
      <c r="D274" s="25"/>
      <c r="E274" s="25"/>
    </row>
    <row r="275" spans="2:5" x14ac:dyDescent="0.2">
      <c r="B275" s="25"/>
      <c r="C275" s="25"/>
      <c r="D275" s="25"/>
      <c r="E275" s="25"/>
    </row>
    <row r="276" spans="2:5" x14ac:dyDescent="0.2">
      <c r="B276" s="25"/>
      <c r="C276" s="25"/>
      <c r="D276" s="25"/>
      <c r="E276" s="25"/>
    </row>
    <row r="277" spans="2:5" x14ac:dyDescent="0.2">
      <c r="B277" s="25"/>
      <c r="C277" s="25"/>
      <c r="D277" s="25"/>
      <c r="E277" s="25"/>
    </row>
    <row r="278" spans="2:5" x14ac:dyDescent="0.2">
      <c r="B278" s="25"/>
      <c r="C278" s="25"/>
      <c r="D278" s="25"/>
      <c r="E278" s="25"/>
    </row>
    <row r="279" spans="2:5" x14ac:dyDescent="0.2">
      <c r="B279" s="25"/>
      <c r="C279" s="25"/>
      <c r="D279" s="25"/>
      <c r="E279" s="25"/>
    </row>
    <row r="280" spans="2:5" x14ac:dyDescent="0.2">
      <c r="B280" s="25"/>
      <c r="C280" s="25"/>
      <c r="D280" s="25"/>
      <c r="E280" s="25"/>
    </row>
    <row r="281" spans="2:5" x14ac:dyDescent="0.2">
      <c r="B281" s="25"/>
      <c r="C281" s="25"/>
      <c r="D281" s="25"/>
      <c r="E281" s="25"/>
    </row>
    <row r="282" spans="2:5" x14ac:dyDescent="0.2">
      <c r="B282" s="25"/>
      <c r="C282" s="25"/>
      <c r="D282" s="25"/>
      <c r="E282" s="25"/>
    </row>
    <row r="283" spans="2:5" x14ac:dyDescent="0.2">
      <c r="B283" s="25"/>
      <c r="C283" s="25"/>
      <c r="D283" s="25"/>
      <c r="E283" s="25"/>
    </row>
    <row r="284" spans="2:5" x14ac:dyDescent="0.2">
      <c r="B284" s="25"/>
      <c r="C284" s="25"/>
      <c r="D284" s="25"/>
      <c r="E284" s="25"/>
    </row>
    <row r="285" spans="2:5" x14ac:dyDescent="0.2">
      <c r="B285" s="25"/>
      <c r="C285" s="25"/>
      <c r="D285" s="25"/>
      <c r="E285" s="25"/>
    </row>
    <row r="286" spans="2:5" x14ac:dyDescent="0.2">
      <c r="B286" s="25"/>
      <c r="C286" s="25"/>
      <c r="D286" s="25"/>
      <c r="E286" s="25"/>
    </row>
  </sheetData>
  <hyperlinks>
    <hyperlink ref="A2" r:id="rId1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172"/>
  <sheetViews>
    <sheetView zoomScale="80" zoomScaleNormal="80" workbookViewId="0"/>
  </sheetViews>
  <sheetFormatPr defaultRowHeight="12.75" x14ac:dyDescent="0.2"/>
  <cols>
    <col min="1" max="1" width="52.140625" bestFit="1" customWidth="1"/>
    <col min="2" max="2" width="10" bestFit="1" customWidth="1"/>
    <col min="3" max="3" width="10.140625" bestFit="1" customWidth="1"/>
    <col min="4" max="4" width="10" bestFit="1" customWidth="1"/>
    <col min="5" max="5" width="9.7109375" bestFit="1" customWidth="1"/>
    <col min="6" max="6" width="10.28515625" bestFit="1" customWidth="1"/>
    <col min="7" max="7" width="10" bestFit="1" customWidth="1"/>
    <col min="9" max="10" width="10.28515625" bestFit="1" customWidth="1"/>
    <col min="11" max="11" width="10" bestFit="1" customWidth="1"/>
    <col min="12" max="12" width="10.140625" bestFit="1" customWidth="1"/>
    <col min="13" max="13" width="10.28515625" bestFit="1" customWidth="1"/>
    <col min="14" max="14" width="10" bestFit="1" customWidth="1"/>
    <col min="15" max="15" width="10.140625" bestFit="1" customWidth="1"/>
    <col min="16" max="16" width="10" bestFit="1" customWidth="1"/>
    <col min="17" max="17" width="9.7109375" bestFit="1" customWidth="1"/>
    <col min="18" max="18" width="10.28515625" bestFit="1" customWidth="1"/>
    <col min="19" max="19" width="10" bestFit="1" customWidth="1"/>
    <col min="21" max="22" width="10.28515625" bestFit="1" customWidth="1"/>
    <col min="23" max="23" width="10" bestFit="1" customWidth="1"/>
    <col min="24" max="24" width="10.140625" bestFit="1" customWidth="1"/>
    <col min="25" max="25" width="10.28515625" bestFit="1" customWidth="1"/>
    <col min="26" max="26" width="10" bestFit="1" customWidth="1"/>
    <col min="27" max="27" width="10.140625" bestFit="1" customWidth="1"/>
    <col min="28" max="28" width="10" bestFit="1" customWidth="1"/>
    <col min="29" max="29" width="9.7109375" bestFit="1" customWidth="1"/>
  </cols>
  <sheetData>
    <row r="1" spans="1:29" ht="15" x14ac:dyDescent="0.25">
      <c r="A1" s="3" t="s">
        <v>2</v>
      </c>
    </row>
    <row r="2" spans="1:29" ht="15" x14ac:dyDescent="0.25">
      <c r="A2" s="56" t="s">
        <v>1</v>
      </c>
      <c r="B2" s="2">
        <f>'Step 1'!B4</f>
        <v>44927</v>
      </c>
      <c r="C2" s="2">
        <f>'Step 1'!C4</f>
        <v>44958</v>
      </c>
      <c r="D2" s="2">
        <f>'Step 1'!D4</f>
        <v>44986</v>
      </c>
      <c r="E2" s="2">
        <f>'Step 1'!E4</f>
        <v>45017</v>
      </c>
      <c r="F2" s="2">
        <f>'Step 1'!F4</f>
        <v>45047</v>
      </c>
      <c r="G2" s="2">
        <f>'Step 1'!G4</f>
        <v>45078</v>
      </c>
      <c r="H2" s="2">
        <f>'Step 1'!H4</f>
        <v>45108</v>
      </c>
      <c r="I2" s="2">
        <f>'Step 1'!I4</f>
        <v>45139</v>
      </c>
      <c r="J2" s="2">
        <f>'Step 1'!J4</f>
        <v>45170</v>
      </c>
      <c r="K2" s="2">
        <f>'Step 1'!K4</f>
        <v>45200</v>
      </c>
      <c r="L2" s="2">
        <f>'Step 1'!L4</f>
        <v>45231</v>
      </c>
      <c r="M2" s="2">
        <f>'Step 1'!M4</f>
        <v>45261</v>
      </c>
      <c r="N2" s="2">
        <f>'Step 1'!N4</f>
        <v>45292</v>
      </c>
      <c r="O2" s="2">
        <f>'Step 1'!O4</f>
        <v>45323</v>
      </c>
      <c r="P2" s="2">
        <f>'Step 1'!P4</f>
        <v>45352</v>
      </c>
      <c r="Q2" s="2">
        <f>'Step 1'!Q4</f>
        <v>45383</v>
      </c>
      <c r="R2" s="2">
        <f>'Step 1'!R4</f>
        <v>45413</v>
      </c>
      <c r="S2" s="2">
        <f>'Step 1'!S4</f>
        <v>45444</v>
      </c>
      <c r="T2" s="2">
        <f>'Step 1'!T4</f>
        <v>45474</v>
      </c>
      <c r="U2" s="2">
        <f>'Step 1'!U4</f>
        <v>45505</v>
      </c>
      <c r="V2" s="2">
        <f>'Step 1'!V4</f>
        <v>45536</v>
      </c>
      <c r="W2" s="2">
        <f>'Step 1'!W4</f>
        <v>45566</v>
      </c>
      <c r="X2" s="2">
        <f>'Step 1'!X4</f>
        <v>45597</v>
      </c>
      <c r="Y2" s="2">
        <f>'Step 1'!Y4</f>
        <v>45627</v>
      </c>
      <c r="Z2" s="2">
        <f>'Step 1'!Z4</f>
        <v>45658</v>
      </c>
      <c r="AA2" s="2">
        <f>'Step 1'!AA4</f>
        <v>45689</v>
      </c>
      <c r="AB2" s="2">
        <f>'Step 1'!AB4</f>
        <v>45717</v>
      </c>
      <c r="AC2" s="2">
        <f>'Step 1'!AC4</f>
        <v>45748</v>
      </c>
    </row>
    <row r="3" spans="1:29" x14ac:dyDescent="0.2">
      <c r="A3" t="s">
        <v>83</v>
      </c>
      <c r="B3" s="25">
        <v>5157</v>
      </c>
      <c r="C3" s="25">
        <v>5144</v>
      </c>
      <c r="D3" s="25">
        <v>4766</v>
      </c>
      <c r="E3" s="25">
        <v>4124</v>
      </c>
      <c r="F3" s="25">
        <v>4068</v>
      </c>
      <c r="G3" s="25">
        <v>4138</v>
      </c>
      <c r="H3" s="25">
        <v>3960</v>
      </c>
      <c r="I3" s="25">
        <v>4339</v>
      </c>
      <c r="J3" s="25">
        <v>4223</v>
      </c>
      <c r="K3" s="25">
        <v>4295</v>
      </c>
      <c r="L3" s="25">
        <v>3967</v>
      </c>
      <c r="M3" s="25">
        <v>4137</v>
      </c>
      <c r="N3" s="25">
        <v>4925</v>
      </c>
      <c r="O3" s="25">
        <v>4895</v>
      </c>
      <c r="P3" s="25">
        <v>4621</v>
      </c>
      <c r="Q3" s="25">
        <v>4098</v>
      </c>
      <c r="R3" s="25">
        <v>3894</v>
      </c>
      <c r="S3" s="25">
        <v>4349</v>
      </c>
      <c r="T3" s="25">
        <v>4459</v>
      </c>
      <c r="U3" s="25">
        <v>4162</v>
      </c>
      <c r="V3" s="25">
        <v>3605</v>
      </c>
      <c r="W3" s="25">
        <v>3750</v>
      </c>
      <c r="X3" s="25">
        <v>3657</v>
      </c>
      <c r="Y3" s="25">
        <v>3704</v>
      </c>
      <c r="Z3" s="25">
        <v>4881</v>
      </c>
      <c r="AA3" s="25">
        <v>5089</v>
      </c>
      <c r="AB3" s="25">
        <v>4834</v>
      </c>
      <c r="AC3" s="25">
        <v>4672</v>
      </c>
    </row>
    <row r="4" spans="1:29" x14ac:dyDescent="0.2">
      <c r="A4" t="s">
        <v>84</v>
      </c>
      <c r="B4" s="25">
        <v>429</v>
      </c>
      <c r="C4" s="25">
        <v>450</v>
      </c>
      <c r="D4" s="25">
        <v>460</v>
      </c>
      <c r="E4" s="25">
        <v>435</v>
      </c>
      <c r="F4" s="25">
        <v>440</v>
      </c>
      <c r="G4" s="25">
        <v>504</v>
      </c>
      <c r="H4" s="25">
        <v>520</v>
      </c>
      <c r="I4" s="25">
        <v>547</v>
      </c>
      <c r="J4" s="25">
        <v>430</v>
      </c>
      <c r="K4" s="25">
        <v>461</v>
      </c>
      <c r="L4" s="25">
        <v>411</v>
      </c>
      <c r="M4" s="25">
        <v>402</v>
      </c>
      <c r="N4" s="25">
        <v>441</v>
      </c>
      <c r="O4" s="25">
        <v>469</v>
      </c>
      <c r="P4" s="25">
        <v>454</v>
      </c>
      <c r="Q4" s="25">
        <v>388</v>
      </c>
      <c r="R4" s="25">
        <v>404</v>
      </c>
      <c r="S4" s="25">
        <v>249</v>
      </c>
      <c r="T4" s="25">
        <v>288</v>
      </c>
      <c r="U4" s="25">
        <v>505</v>
      </c>
      <c r="V4" s="25">
        <v>374</v>
      </c>
      <c r="W4" s="25">
        <v>391</v>
      </c>
      <c r="X4" s="25">
        <v>375</v>
      </c>
      <c r="Y4" s="25">
        <v>337</v>
      </c>
      <c r="Z4" s="25">
        <v>435</v>
      </c>
      <c r="AA4" s="25">
        <v>446</v>
      </c>
      <c r="AB4" s="25">
        <v>455</v>
      </c>
      <c r="AC4" s="25">
        <v>440</v>
      </c>
    </row>
    <row r="5" spans="1:29" x14ac:dyDescent="0.2">
      <c r="A5" t="s">
        <v>72</v>
      </c>
      <c r="B5" s="25">
        <v>21157</v>
      </c>
      <c r="C5" s="25">
        <v>21045</v>
      </c>
      <c r="D5" s="25">
        <v>20183</v>
      </c>
      <c r="E5" s="25">
        <v>17709</v>
      </c>
      <c r="F5" s="25">
        <v>17940</v>
      </c>
      <c r="G5" s="25">
        <v>20744</v>
      </c>
      <c r="H5" s="25">
        <v>20155</v>
      </c>
      <c r="I5" s="25">
        <v>21533</v>
      </c>
      <c r="J5" s="25">
        <v>18812</v>
      </c>
      <c r="K5" s="25">
        <v>19340</v>
      </c>
      <c r="L5" s="25">
        <v>17028</v>
      </c>
      <c r="M5" s="25">
        <v>17178</v>
      </c>
      <c r="N5" s="25">
        <v>20292</v>
      </c>
      <c r="O5" s="25">
        <v>20272</v>
      </c>
      <c r="P5" s="25">
        <v>19556</v>
      </c>
      <c r="Q5" s="25">
        <v>17660</v>
      </c>
      <c r="R5" s="25">
        <v>17257</v>
      </c>
      <c r="S5" s="25">
        <v>20854</v>
      </c>
      <c r="T5" s="25">
        <v>21385</v>
      </c>
      <c r="U5" s="25">
        <v>20830</v>
      </c>
      <c r="V5" s="25">
        <v>16958</v>
      </c>
      <c r="W5" s="25">
        <v>17084</v>
      </c>
      <c r="X5" s="25">
        <v>15977</v>
      </c>
      <c r="Y5" s="25">
        <v>15867</v>
      </c>
      <c r="Z5" s="25">
        <v>20142</v>
      </c>
      <c r="AA5" s="25">
        <v>20797</v>
      </c>
      <c r="AB5" s="25">
        <v>21006</v>
      </c>
      <c r="AC5" s="25">
        <v>20059</v>
      </c>
    </row>
    <row r="6" spans="1:29" x14ac:dyDescent="0.2">
      <c r="A6" t="s">
        <v>68</v>
      </c>
      <c r="B6" s="25">
        <v>884</v>
      </c>
      <c r="C6" s="25">
        <v>889</v>
      </c>
      <c r="D6" s="25">
        <v>878</v>
      </c>
      <c r="E6" s="25">
        <v>747</v>
      </c>
      <c r="F6" s="25">
        <v>779</v>
      </c>
      <c r="G6" s="25">
        <v>988</v>
      </c>
      <c r="H6" s="25">
        <v>1009</v>
      </c>
      <c r="I6" s="25">
        <v>1003</v>
      </c>
      <c r="J6" s="25">
        <v>854</v>
      </c>
      <c r="K6" s="25">
        <v>900</v>
      </c>
      <c r="L6" s="25">
        <v>766</v>
      </c>
      <c r="M6" s="25">
        <v>785</v>
      </c>
      <c r="N6" s="25">
        <v>902</v>
      </c>
      <c r="O6" s="25">
        <v>910</v>
      </c>
      <c r="P6" s="25">
        <v>930</v>
      </c>
      <c r="Q6" s="25">
        <v>873</v>
      </c>
      <c r="R6" s="25">
        <v>866</v>
      </c>
      <c r="S6" s="25">
        <v>1066</v>
      </c>
      <c r="T6" s="25">
        <v>1048</v>
      </c>
      <c r="U6" s="25">
        <v>1068</v>
      </c>
      <c r="V6" s="25">
        <v>805</v>
      </c>
      <c r="W6" s="25">
        <v>757</v>
      </c>
      <c r="X6" s="25">
        <v>714</v>
      </c>
      <c r="Y6" s="25">
        <v>750</v>
      </c>
      <c r="Z6" s="25">
        <v>879</v>
      </c>
      <c r="AA6" s="25">
        <v>878</v>
      </c>
      <c r="AB6" s="25">
        <v>975</v>
      </c>
      <c r="AC6" s="25">
        <v>868</v>
      </c>
    </row>
    <row r="7" spans="1:29" x14ac:dyDescent="0.2">
      <c r="A7" t="s">
        <v>73</v>
      </c>
      <c r="B7" s="25">
        <v>3719</v>
      </c>
      <c r="C7" s="25">
        <v>3770</v>
      </c>
      <c r="D7" s="25">
        <v>3646</v>
      </c>
      <c r="E7" s="25">
        <v>3252</v>
      </c>
      <c r="F7" s="25">
        <v>3204</v>
      </c>
      <c r="G7" s="25">
        <v>3960</v>
      </c>
      <c r="H7" s="25">
        <v>3885</v>
      </c>
      <c r="I7" s="25">
        <v>4033</v>
      </c>
      <c r="J7" s="25">
        <v>3332</v>
      </c>
      <c r="K7" s="25">
        <v>3505</v>
      </c>
      <c r="L7" s="25">
        <v>3086</v>
      </c>
      <c r="M7" s="25">
        <v>3071</v>
      </c>
      <c r="N7" s="25">
        <v>3597</v>
      </c>
      <c r="O7" s="25">
        <v>3619</v>
      </c>
      <c r="P7" s="25">
        <v>3588</v>
      </c>
      <c r="Q7" s="25">
        <v>3195</v>
      </c>
      <c r="R7" s="25">
        <v>3161</v>
      </c>
      <c r="S7" s="25">
        <v>3954</v>
      </c>
      <c r="T7" s="25">
        <v>4064</v>
      </c>
      <c r="U7" s="25">
        <v>4017</v>
      </c>
      <c r="V7" s="25">
        <v>3072</v>
      </c>
      <c r="W7" s="25">
        <v>3078</v>
      </c>
      <c r="X7" s="25">
        <v>2877</v>
      </c>
      <c r="Y7" s="25">
        <v>2906</v>
      </c>
      <c r="Z7" s="25">
        <v>3631</v>
      </c>
      <c r="AA7" s="25">
        <v>3746</v>
      </c>
      <c r="AB7" s="25">
        <v>3865</v>
      </c>
      <c r="AC7" s="25">
        <v>3599</v>
      </c>
    </row>
    <row r="8" spans="1:29" x14ac:dyDescent="0.2">
      <c r="A8" t="s">
        <v>70</v>
      </c>
      <c r="B8" s="25">
        <v>3719</v>
      </c>
      <c r="C8" s="25">
        <v>3770</v>
      </c>
      <c r="D8" s="25">
        <v>3646</v>
      </c>
      <c r="E8" s="25">
        <v>3252</v>
      </c>
      <c r="F8" s="25">
        <v>3204</v>
      </c>
      <c r="G8" s="25">
        <v>3960</v>
      </c>
      <c r="H8" s="25">
        <v>3885</v>
      </c>
      <c r="I8" s="25">
        <v>4033</v>
      </c>
      <c r="J8" s="25">
        <v>3332</v>
      </c>
      <c r="K8" s="25">
        <v>3505</v>
      </c>
      <c r="L8" s="25">
        <v>3086</v>
      </c>
      <c r="M8" s="25">
        <v>3071</v>
      </c>
      <c r="N8" s="25">
        <v>3597</v>
      </c>
      <c r="O8" s="25">
        <v>3619</v>
      </c>
      <c r="P8" s="25">
        <v>3588</v>
      </c>
      <c r="Q8" s="25">
        <v>3195</v>
      </c>
      <c r="R8" s="25">
        <v>3161</v>
      </c>
      <c r="S8" s="25">
        <v>3954</v>
      </c>
      <c r="T8" s="25">
        <v>4064</v>
      </c>
      <c r="U8" s="25">
        <v>4017</v>
      </c>
      <c r="V8" s="25">
        <v>3072</v>
      </c>
      <c r="W8" s="25">
        <v>3078</v>
      </c>
      <c r="X8" s="25">
        <v>2877</v>
      </c>
      <c r="Y8" s="25">
        <v>2906</v>
      </c>
      <c r="Z8" s="25">
        <v>3631</v>
      </c>
      <c r="AA8" s="25">
        <v>3746</v>
      </c>
      <c r="AB8" s="25">
        <v>3865</v>
      </c>
      <c r="AC8" s="25">
        <v>3599</v>
      </c>
    </row>
    <row r="9" spans="1:29" x14ac:dyDescent="0.2">
      <c r="A9" t="s">
        <v>71</v>
      </c>
      <c r="B9" s="25">
        <v>12281</v>
      </c>
      <c r="C9" s="25">
        <v>12130</v>
      </c>
      <c r="D9" s="25">
        <v>11771</v>
      </c>
      <c r="E9" s="25">
        <v>10333</v>
      </c>
      <c r="F9" s="25">
        <v>10668</v>
      </c>
      <c r="G9" s="25">
        <v>12646</v>
      </c>
      <c r="H9" s="25">
        <v>12310</v>
      </c>
      <c r="I9" s="25">
        <v>13161</v>
      </c>
      <c r="J9" s="25">
        <v>11258</v>
      </c>
      <c r="K9" s="25">
        <v>11540</v>
      </c>
      <c r="L9" s="25">
        <v>9975</v>
      </c>
      <c r="M9" s="25">
        <v>9970</v>
      </c>
      <c r="N9" s="25">
        <v>11771</v>
      </c>
      <c r="O9" s="25">
        <v>11758</v>
      </c>
      <c r="P9" s="25">
        <v>11347</v>
      </c>
      <c r="Q9" s="25">
        <v>10367</v>
      </c>
      <c r="R9" s="25">
        <v>10202</v>
      </c>
      <c r="S9" s="25">
        <v>12551</v>
      </c>
      <c r="T9" s="25">
        <v>12862</v>
      </c>
      <c r="U9" s="25">
        <v>12651</v>
      </c>
      <c r="V9" s="25">
        <v>10281</v>
      </c>
      <c r="W9" s="25">
        <v>10256</v>
      </c>
      <c r="X9" s="25">
        <v>9443</v>
      </c>
      <c r="Y9" s="25">
        <v>9257</v>
      </c>
      <c r="Z9" s="25">
        <v>11630</v>
      </c>
      <c r="AA9" s="25">
        <v>11962</v>
      </c>
      <c r="AB9" s="25">
        <v>12307</v>
      </c>
      <c r="AC9" s="25">
        <v>11788</v>
      </c>
    </row>
    <row r="10" spans="1:29" x14ac:dyDescent="0.2">
      <c r="A10" t="s">
        <v>74</v>
      </c>
      <c r="B10" s="25">
        <v>580</v>
      </c>
      <c r="C10" s="25">
        <v>608</v>
      </c>
      <c r="D10" s="25">
        <v>708</v>
      </c>
      <c r="E10" s="25">
        <v>430</v>
      </c>
      <c r="F10" s="25">
        <v>469</v>
      </c>
      <c r="G10" s="25">
        <v>632</v>
      </c>
      <c r="H10" s="25">
        <v>811</v>
      </c>
      <c r="I10" s="25">
        <v>598</v>
      </c>
      <c r="J10" s="25">
        <v>489</v>
      </c>
      <c r="K10" s="25">
        <v>589</v>
      </c>
      <c r="L10" s="25">
        <v>514</v>
      </c>
      <c r="M10" s="25">
        <v>480</v>
      </c>
      <c r="N10" s="25">
        <v>473</v>
      </c>
      <c r="O10" s="25">
        <v>588</v>
      </c>
      <c r="P10" s="25">
        <v>641</v>
      </c>
      <c r="Q10" s="25">
        <v>448</v>
      </c>
      <c r="R10" s="25">
        <v>437</v>
      </c>
      <c r="S10" s="25">
        <v>664</v>
      </c>
      <c r="T10" s="25">
        <v>797</v>
      </c>
      <c r="U10" s="25">
        <v>689</v>
      </c>
      <c r="V10" s="25">
        <v>510</v>
      </c>
      <c r="W10" s="25">
        <v>493</v>
      </c>
      <c r="X10" s="25">
        <v>461</v>
      </c>
      <c r="Y10" s="25">
        <v>529</v>
      </c>
      <c r="Z10" s="25">
        <v>515</v>
      </c>
      <c r="AA10" s="25">
        <v>612</v>
      </c>
      <c r="AB10" s="25">
        <v>864</v>
      </c>
      <c r="AC10" s="25">
        <v>568</v>
      </c>
    </row>
    <row r="11" spans="1:29" x14ac:dyDescent="0.2">
      <c r="A11" t="s">
        <v>75</v>
      </c>
      <c r="B11" s="25">
        <v>5157</v>
      </c>
      <c r="C11" s="25">
        <v>5144</v>
      </c>
      <c r="D11" s="25">
        <v>4766</v>
      </c>
      <c r="E11" s="25">
        <v>4124</v>
      </c>
      <c r="F11" s="25">
        <v>4068</v>
      </c>
      <c r="G11" s="25">
        <v>4138</v>
      </c>
      <c r="H11" s="25">
        <v>3960</v>
      </c>
      <c r="I11" s="25">
        <v>4339</v>
      </c>
      <c r="J11" s="25">
        <v>4223</v>
      </c>
      <c r="K11" s="25">
        <v>4295</v>
      </c>
      <c r="L11" s="25">
        <v>3967</v>
      </c>
      <c r="M11" s="25">
        <v>4137</v>
      </c>
      <c r="N11" s="25">
        <v>4925</v>
      </c>
      <c r="O11" s="25">
        <v>4895</v>
      </c>
      <c r="P11" s="25">
        <v>4621</v>
      </c>
      <c r="Q11" s="25">
        <v>4098</v>
      </c>
      <c r="R11" s="25">
        <v>3894</v>
      </c>
      <c r="S11" s="25">
        <v>4349</v>
      </c>
      <c r="T11" s="25">
        <v>4459</v>
      </c>
      <c r="U11" s="25">
        <v>4162</v>
      </c>
      <c r="V11" s="25">
        <v>3605</v>
      </c>
      <c r="W11" s="25">
        <v>3750</v>
      </c>
      <c r="X11" s="25">
        <v>3657</v>
      </c>
      <c r="Y11" s="25">
        <v>3704</v>
      </c>
      <c r="Z11" s="25">
        <v>4881</v>
      </c>
      <c r="AA11" s="25">
        <v>5089</v>
      </c>
      <c r="AB11" s="25">
        <v>4834</v>
      </c>
      <c r="AC11" s="25">
        <v>4672</v>
      </c>
    </row>
    <row r="12" spans="1:29" x14ac:dyDescent="0.2">
      <c r="A12" t="s">
        <v>69</v>
      </c>
      <c r="B12" s="25">
        <v>1942</v>
      </c>
      <c r="C12" s="25">
        <v>1926</v>
      </c>
      <c r="D12" s="25">
        <v>1794</v>
      </c>
      <c r="E12" s="25">
        <v>1709</v>
      </c>
      <c r="F12" s="25">
        <v>1903</v>
      </c>
      <c r="G12" s="25">
        <v>2390</v>
      </c>
      <c r="H12" s="25">
        <v>2128</v>
      </c>
      <c r="I12" s="25">
        <v>2379</v>
      </c>
      <c r="J12" s="25">
        <v>1922</v>
      </c>
      <c r="K12" s="25">
        <v>1996</v>
      </c>
      <c r="L12" s="25">
        <v>1713</v>
      </c>
      <c r="M12" s="25">
        <v>1715</v>
      </c>
      <c r="N12" s="25">
        <v>2108</v>
      </c>
      <c r="O12" s="25">
        <v>1981</v>
      </c>
      <c r="P12" s="25">
        <v>1877</v>
      </c>
      <c r="Q12" s="25">
        <v>1773</v>
      </c>
      <c r="R12" s="25">
        <v>1743</v>
      </c>
      <c r="S12" s="25">
        <v>2188</v>
      </c>
      <c r="T12" s="25">
        <v>2103</v>
      </c>
      <c r="U12" s="25">
        <v>2263</v>
      </c>
      <c r="V12" s="25">
        <v>1848</v>
      </c>
      <c r="W12" s="25">
        <v>1845</v>
      </c>
      <c r="X12" s="25">
        <v>1649</v>
      </c>
      <c r="Y12" s="25">
        <v>1589</v>
      </c>
      <c r="Z12" s="25">
        <v>2198</v>
      </c>
      <c r="AA12" s="25">
        <v>1967</v>
      </c>
      <c r="AB12" s="25">
        <v>1935</v>
      </c>
      <c r="AC12" s="25">
        <v>1998</v>
      </c>
    </row>
    <row r="13" spans="1:29" x14ac:dyDescent="0.2">
      <c r="A13" t="s">
        <v>76</v>
      </c>
      <c r="B13" s="25">
        <v>15503</v>
      </c>
      <c r="C13" s="25">
        <v>15322</v>
      </c>
      <c r="D13" s="25">
        <v>14574</v>
      </c>
      <c r="E13" s="25">
        <v>12549</v>
      </c>
      <c r="F13" s="25">
        <v>13229</v>
      </c>
      <c r="G13" s="25">
        <v>15507</v>
      </c>
      <c r="H13" s="25">
        <v>15393</v>
      </c>
      <c r="I13" s="25">
        <v>16382</v>
      </c>
      <c r="J13" s="25">
        <v>14115</v>
      </c>
      <c r="K13" s="25">
        <v>14539</v>
      </c>
      <c r="L13" s="25">
        <v>12893</v>
      </c>
      <c r="M13" s="25">
        <v>13053</v>
      </c>
      <c r="N13" s="25">
        <v>15448</v>
      </c>
      <c r="O13" s="25">
        <v>15530</v>
      </c>
      <c r="P13" s="25">
        <v>14838</v>
      </c>
      <c r="Q13" s="25">
        <v>13336</v>
      </c>
      <c r="R13" s="25">
        <v>13311</v>
      </c>
      <c r="S13" s="25">
        <v>16244</v>
      </c>
      <c r="T13" s="25">
        <v>17095</v>
      </c>
      <c r="U13" s="25">
        <v>16713</v>
      </c>
      <c r="V13" s="25">
        <v>13591</v>
      </c>
      <c r="W13" s="25">
        <v>13670</v>
      </c>
      <c r="X13" s="25">
        <v>12856</v>
      </c>
      <c r="Y13" s="25">
        <v>12532</v>
      </c>
      <c r="Z13" s="25">
        <v>15338</v>
      </c>
      <c r="AA13" s="25">
        <v>15913</v>
      </c>
      <c r="AB13" s="25">
        <v>16038</v>
      </c>
      <c r="AC13" s="25">
        <v>15225</v>
      </c>
    </row>
    <row r="14" spans="1:29" x14ac:dyDescent="0.2">
      <c r="A14" t="s">
        <v>77</v>
      </c>
      <c r="B14" s="25">
        <v>12281</v>
      </c>
      <c r="C14" s="25">
        <v>12130</v>
      </c>
      <c r="D14" s="25">
        <v>11771</v>
      </c>
      <c r="E14" s="25">
        <v>10333</v>
      </c>
      <c r="F14" s="25">
        <v>10668</v>
      </c>
      <c r="G14" s="25">
        <v>12646</v>
      </c>
      <c r="H14" s="25">
        <v>12310</v>
      </c>
      <c r="I14" s="25">
        <v>13161</v>
      </c>
      <c r="J14" s="25">
        <v>11258</v>
      </c>
      <c r="K14" s="25">
        <v>11540</v>
      </c>
      <c r="L14" s="25">
        <v>9975</v>
      </c>
      <c r="M14" s="25">
        <v>9970</v>
      </c>
      <c r="N14" s="25">
        <v>11771</v>
      </c>
      <c r="O14" s="25">
        <v>11758</v>
      </c>
      <c r="P14" s="25">
        <v>11347</v>
      </c>
      <c r="Q14" s="25">
        <v>10367</v>
      </c>
      <c r="R14" s="25">
        <v>10202</v>
      </c>
      <c r="S14" s="25">
        <v>12551</v>
      </c>
      <c r="T14" s="25">
        <v>12862</v>
      </c>
      <c r="U14" s="25">
        <v>12651</v>
      </c>
      <c r="V14" s="25">
        <v>10281</v>
      </c>
      <c r="W14" s="25">
        <v>10256</v>
      </c>
      <c r="X14" s="25">
        <v>9443</v>
      </c>
      <c r="Y14" s="25">
        <v>9257</v>
      </c>
      <c r="Z14" s="25">
        <v>11630</v>
      </c>
      <c r="AA14" s="25">
        <v>11962</v>
      </c>
      <c r="AB14" s="25">
        <v>12307</v>
      </c>
      <c r="AC14" s="25">
        <v>11788</v>
      </c>
    </row>
    <row r="15" spans="1:29" x14ac:dyDescent="0.2"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</row>
    <row r="16" spans="1:29" x14ac:dyDescent="0.2"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</row>
    <row r="17" spans="2:28" x14ac:dyDescent="0.2"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</row>
    <row r="18" spans="2:28" x14ac:dyDescent="0.2"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</row>
    <row r="19" spans="2:28" x14ac:dyDescent="0.2"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</row>
    <row r="20" spans="2:28" x14ac:dyDescent="0.2"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</row>
    <row r="21" spans="2:28" x14ac:dyDescent="0.2"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</row>
    <row r="22" spans="2:28" x14ac:dyDescent="0.2"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</row>
    <row r="23" spans="2:28" x14ac:dyDescent="0.2"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</row>
    <row r="24" spans="2:28" x14ac:dyDescent="0.2"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</row>
    <row r="25" spans="2:28" x14ac:dyDescent="0.2"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</row>
    <row r="26" spans="2:28" x14ac:dyDescent="0.2"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</row>
    <row r="27" spans="2:28" x14ac:dyDescent="0.2"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</row>
    <row r="28" spans="2:28" x14ac:dyDescent="0.2"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</row>
    <row r="29" spans="2:28" x14ac:dyDescent="0.2"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</row>
    <row r="30" spans="2:28" x14ac:dyDescent="0.2"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</row>
    <row r="31" spans="2:28" x14ac:dyDescent="0.2"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</row>
    <row r="32" spans="2:28" x14ac:dyDescent="0.2"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</row>
    <row r="33" spans="2:28" x14ac:dyDescent="0.2"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</row>
    <row r="34" spans="2:28" x14ac:dyDescent="0.2"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</row>
    <row r="35" spans="2:28" x14ac:dyDescent="0.2"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</row>
    <row r="36" spans="2:28" x14ac:dyDescent="0.2"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</row>
    <row r="37" spans="2:28" x14ac:dyDescent="0.2"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</row>
    <row r="38" spans="2:28" x14ac:dyDescent="0.2"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</row>
    <row r="39" spans="2:28" x14ac:dyDescent="0.2"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</row>
    <row r="40" spans="2:28" x14ac:dyDescent="0.2"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</row>
    <row r="41" spans="2:28" x14ac:dyDescent="0.2"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</row>
    <row r="42" spans="2:28" x14ac:dyDescent="0.2"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</row>
    <row r="43" spans="2:28" x14ac:dyDescent="0.2"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</row>
    <row r="44" spans="2:28" x14ac:dyDescent="0.2"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</row>
    <row r="45" spans="2:28" x14ac:dyDescent="0.2"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</row>
    <row r="46" spans="2:28" x14ac:dyDescent="0.2"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</row>
    <row r="47" spans="2:28" x14ac:dyDescent="0.2"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</row>
    <row r="48" spans="2:28" x14ac:dyDescent="0.2"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</row>
    <row r="49" spans="2:28" x14ac:dyDescent="0.2"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</row>
    <row r="50" spans="2:28" x14ac:dyDescent="0.2"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</row>
    <row r="51" spans="2:28" x14ac:dyDescent="0.2"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</row>
    <row r="52" spans="2:28" x14ac:dyDescent="0.2"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</row>
    <row r="53" spans="2:28" x14ac:dyDescent="0.2"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</row>
    <row r="54" spans="2:28" x14ac:dyDescent="0.2"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</row>
    <row r="55" spans="2:28" x14ac:dyDescent="0.2"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</row>
    <row r="56" spans="2:28" x14ac:dyDescent="0.2"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</row>
    <row r="57" spans="2:28" x14ac:dyDescent="0.2"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</row>
    <row r="58" spans="2:28" x14ac:dyDescent="0.2"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</row>
    <row r="59" spans="2:28" x14ac:dyDescent="0.2"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</row>
    <row r="60" spans="2:28" x14ac:dyDescent="0.2"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</row>
    <row r="61" spans="2:28" x14ac:dyDescent="0.2"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</row>
    <row r="62" spans="2:28" x14ac:dyDescent="0.2"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</row>
    <row r="63" spans="2:28" x14ac:dyDescent="0.2"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</row>
    <row r="64" spans="2:28" x14ac:dyDescent="0.2"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</row>
    <row r="65" spans="2:28" x14ac:dyDescent="0.2"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</row>
    <row r="66" spans="2:28" x14ac:dyDescent="0.2"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</row>
    <row r="67" spans="2:28" x14ac:dyDescent="0.2"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</row>
    <row r="68" spans="2:28" x14ac:dyDescent="0.2"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</row>
    <row r="69" spans="2:28" x14ac:dyDescent="0.2"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</row>
    <row r="70" spans="2:28" x14ac:dyDescent="0.2"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</row>
    <row r="71" spans="2:28" x14ac:dyDescent="0.2"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</row>
    <row r="72" spans="2:28" x14ac:dyDescent="0.2"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</row>
    <row r="73" spans="2:28" x14ac:dyDescent="0.2"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</row>
    <row r="74" spans="2:28" x14ac:dyDescent="0.2"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</row>
    <row r="75" spans="2:28" x14ac:dyDescent="0.2"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</row>
    <row r="76" spans="2:28" x14ac:dyDescent="0.2"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</row>
    <row r="77" spans="2:28" x14ac:dyDescent="0.2"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</row>
    <row r="78" spans="2:28" x14ac:dyDescent="0.2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</row>
    <row r="79" spans="2:28" x14ac:dyDescent="0.2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</row>
    <row r="80" spans="2:28" x14ac:dyDescent="0.2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</row>
    <row r="81" spans="2:28" x14ac:dyDescent="0.2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</row>
    <row r="82" spans="2:28" x14ac:dyDescent="0.2"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</row>
    <row r="83" spans="2:28" x14ac:dyDescent="0.2"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</row>
    <row r="84" spans="2:28" x14ac:dyDescent="0.2"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</row>
    <row r="85" spans="2:28" x14ac:dyDescent="0.2"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</row>
    <row r="86" spans="2:28" x14ac:dyDescent="0.2"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</row>
    <row r="87" spans="2:28" x14ac:dyDescent="0.2"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</row>
    <row r="88" spans="2:28" x14ac:dyDescent="0.2"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</row>
    <row r="89" spans="2:28" x14ac:dyDescent="0.2"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</row>
    <row r="90" spans="2:28" x14ac:dyDescent="0.2"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</row>
    <row r="91" spans="2:28" x14ac:dyDescent="0.2"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</row>
    <row r="92" spans="2:28" x14ac:dyDescent="0.2"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</row>
    <row r="93" spans="2:28" x14ac:dyDescent="0.2"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</row>
    <row r="94" spans="2:28" x14ac:dyDescent="0.2"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</row>
    <row r="95" spans="2:28" x14ac:dyDescent="0.2"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</row>
    <row r="96" spans="2:28" x14ac:dyDescent="0.2"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</row>
    <row r="97" spans="2:28" x14ac:dyDescent="0.2"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</row>
    <row r="98" spans="2:28" x14ac:dyDescent="0.2"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</row>
    <row r="99" spans="2:28" x14ac:dyDescent="0.2"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</row>
    <row r="100" spans="2:28" x14ac:dyDescent="0.2"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</row>
    <row r="101" spans="2:28" x14ac:dyDescent="0.2"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</row>
    <row r="102" spans="2:28" x14ac:dyDescent="0.2"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</row>
    <row r="103" spans="2:28" x14ac:dyDescent="0.2"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</row>
    <row r="104" spans="2:28" x14ac:dyDescent="0.2"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</row>
    <row r="105" spans="2:28" x14ac:dyDescent="0.2"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</row>
    <row r="106" spans="2:28" x14ac:dyDescent="0.2"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</row>
    <row r="107" spans="2:28" x14ac:dyDescent="0.2"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</row>
    <row r="108" spans="2:28" x14ac:dyDescent="0.2"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</row>
    <row r="109" spans="2:28" x14ac:dyDescent="0.2"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</row>
    <row r="110" spans="2:28" x14ac:dyDescent="0.2"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</row>
    <row r="111" spans="2:28" x14ac:dyDescent="0.2"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</row>
    <row r="112" spans="2:28" x14ac:dyDescent="0.2"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</row>
    <row r="113" spans="2:28" x14ac:dyDescent="0.2"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</row>
    <row r="114" spans="2:28" x14ac:dyDescent="0.2"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</row>
    <row r="115" spans="2:28" x14ac:dyDescent="0.2"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</row>
    <row r="116" spans="2:28" x14ac:dyDescent="0.2"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</row>
    <row r="117" spans="2:28" x14ac:dyDescent="0.2"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</row>
    <row r="118" spans="2:28" x14ac:dyDescent="0.2"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</row>
    <row r="119" spans="2:28" x14ac:dyDescent="0.2"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</row>
    <row r="120" spans="2:28" x14ac:dyDescent="0.2"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</row>
    <row r="121" spans="2:28" x14ac:dyDescent="0.2"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</row>
    <row r="122" spans="2:28" x14ac:dyDescent="0.2"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</row>
    <row r="123" spans="2:28" x14ac:dyDescent="0.2"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</row>
    <row r="124" spans="2:28" x14ac:dyDescent="0.2"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</row>
    <row r="125" spans="2:28" x14ac:dyDescent="0.2"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</row>
    <row r="126" spans="2:28" x14ac:dyDescent="0.2"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</row>
    <row r="127" spans="2:28" x14ac:dyDescent="0.2"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</row>
    <row r="128" spans="2:28" x14ac:dyDescent="0.2"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</row>
    <row r="129" spans="2:28" x14ac:dyDescent="0.2"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</row>
    <row r="130" spans="2:28" x14ac:dyDescent="0.2"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</row>
    <row r="131" spans="2:28" x14ac:dyDescent="0.2"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</row>
    <row r="132" spans="2:28" x14ac:dyDescent="0.2"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</row>
    <row r="133" spans="2:28" x14ac:dyDescent="0.2"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</row>
    <row r="134" spans="2:28" x14ac:dyDescent="0.2"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</row>
    <row r="135" spans="2:28" x14ac:dyDescent="0.2"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</row>
    <row r="136" spans="2:28" x14ac:dyDescent="0.2"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</row>
    <row r="137" spans="2:28" x14ac:dyDescent="0.2"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</row>
    <row r="138" spans="2:28" x14ac:dyDescent="0.2"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</row>
    <row r="139" spans="2:28" x14ac:dyDescent="0.2"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</row>
    <row r="140" spans="2:28" x14ac:dyDescent="0.2"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</row>
    <row r="141" spans="2:28" x14ac:dyDescent="0.2"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</row>
    <row r="142" spans="2:28" x14ac:dyDescent="0.2"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</row>
    <row r="143" spans="2:28" x14ac:dyDescent="0.2"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</row>
    <row r="144" spans="2:28" x14ac:dyDescent="0.2"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</row>
    <row r="145" spans="2:28" x14ac:dyDescent="0.2"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</row>
    <row r="146" spans="2:28" x14ac:dyDescent="0.2"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</row>
    <row r="147" spans="2:28" x14ac:dyDescent="0.2"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</row>
    <row r="148" spans="2:28" x14ac:dyDescent="0.2"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</row>
    <row r="149" spans="2:28" x14ac:dyDescent="0.2"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</row>
    <row r="150" spans="2:28" x14ac:dyDescent="0.2"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</row>
    <row r="151" spans="2:28" x14ac:dyDescent="0.2"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</row>
    <row r="152" spans="2:28" x14ac:dyDescent="0.2"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</row>
    <row r="153" spans="2:28" x14ac:dyDescent="0.2"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</row>
    <row r="154" spans="2:28" x14ac:dyDescent="0.2"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</row>
    <row r="155" spans="2:28" x14ac:dyDescent="0.2"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</row>
    <row r="156" spans="2:28" x14ac:dyDescent="0.2"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</row>
    <row r="157" spans="2:28" x14ac:dyDescent="0.2"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</row>
    <row r="158" spans="2:28" x14ac:dyDescent="0.2"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</row>
    <row r="159" spans="2:28" x14ac:dyDescent="0.2"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</row>
    <row r="160" spans="2:28" x14ac:dyDescent="0.2"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</row>
    <row r="161" spans="2:28" x14ac:dyDescent="0.2"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</row>
    <row r="162" spans="2:28" x14ac:dyDescent="0.2"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</row>
    <row r="163" spans="2:28" x14ac:dyDescent="0.2"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</row>
    <row r="164" spans="2:28" x14ac:dyDescent="0.2"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</row>
    <row r="165" spans="2:28" x14ac:dyDescent="0.2"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</row>
    <row r="166" spans="2:28" x14ac:dyDescent="0.2"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</row>
    <row r="167" spans="2:28" x14ac:dyDescent="0.2"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</row>
    <row r="168" spans="2:28" x14ac:dyDescent="0.2"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</row>
    <row r="169" spans="2:28" x14ac:dyDescent="0.2"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</row>
    <row r="170" spans="2:28" x14ac:dyDescent="0.2"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</row>
    <row r="171" spans="2:28" x14ac:dyDescent="0.2"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</row>
    <row r="172" spans="2:28" x14ac:dyDescent="0.2"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</row>
  </sheetData>
  <hyperlinks>
    <hyperlink ref="A2" r:id="rId1" xr:uid="{00000000-0004-0000-0400-000000000000}"/>
  </hyperlink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86"/>
  <sheetViews>
    <sheetView zoomScale="80" zoomScaleNormal="80" workbookViewId="0"/>
  </sheetViews>
  <sheetFormatPr defaultRowHeight="12.75" x14ac:dyDescent="0.2"/>
  <cols>
    <col min="1" max="1" width="52.140625" bestFit="1" customWidth="1"/>
    <col min="2" max="2" width="10.28515625" bestFit="1" customWidth="1"/>
    <col min="3" max="4" width="10.140625" bestFit="1" customWidth="1"/>
    <col min="5" max="5" width="10" bestFit="1" customWidth="1"/>
    <col min="6" max="6" width="10.28515625" bestFit="1" customWidth="1"/>
  </cols>
  <sheetData>
    <row r="1" spans="1:17" ht="15" x14ac:dyDescent="0.25">
      <c r="A1" s="3" t="s">
        <v>4</v>
      </c>
      <c r="B1" s="5">
        <f>'Step 2'!B1</f>
        <v>44927</v>
      </c>
      <c r="C1" s="5">
        <f>'Step 2'!C1</f>
        <v>44958</v>
      </c>
      <c r="D1" s="5">
        <f>'Step 2'!D1</f>
        <v>44986</v>
      </c>
      <c r="E1" s="5">
        <f>'Step 2'!E1</f>
        <v>45017</v>
      </c>
      <c r="F1" s="5"/>
      <c r="Q1" s="5"/>
    </row>
    <row r="2" spans="1:17" ht="15" x14ac:dyDescent="0.25">
      <c r="A2" s="56" t="s">
        <v>1</v>
      </c>
      <c r="B2" s="5">
        <f>'Step 2'!B2</f>
        <v>45627</v>
      </c>
      <c r="C2" s="5">
        <f>'Step 2'!C2</f>
        <v>45658</v>
      </c>
      <c r="D2" s="5">
        <f>'Step 2'!D2</f>
        <v>45689</v>
      </c>
      <c r="E2" s="5">
        <f>'Step 2'!E2</f>
        <v>45717</v>
      </c>
      <c r="F2" s="5"/>
      <c r="Q2" s="5"/>
    </row>
    <row r="3" spans="1:17" x14ac:dyDescent="0.2">
      <c r="A3" t="s">
        <v>83</v>
      </c>
      <c r="B3" s="25">
        <f>SUM('Step 3'!B3:Y3)</f>
        <v>102437</v>
      </c>
      <c r="C3" s="25">
        <f>SUM('Step 3'!C3:Z3)</f>
        <v>102161</v>
      </c>
      <c r="D3" s="25">
        <f>SUM('Step 3'!D3:AA3)</f>
        <v>102106</v>
      </c>
      <c r="E3" s="25">
        <f>SUM('Step 3'!E3:AB3)</f>
        <v>102174</v>
      </c>
      <c r="F3" s="25"/>
      <c r="Q3" s="25"/>
    </row>
    <row r="4" spans="1:17" x14ac:dyDescent="0.2">
      <c r="A4" t="s">
        <v>84</v>
      </c>
      <c r="B4" s="25">
        <f>SUM('Step 3'!B4:Y4)</f>
        <v>10164</v>
      </c>
      <c r="C4" s="25">
        <f>SUM('Step 3'!C4:Z4)</f>
        <v>10170</v>
      </c>
      <c r="D4" s="25">
        <f>SUM('Step 3'!D4:AA4)</f>
        <v>10166</v>
      </c>
      <c r="E4" s="25">
        <f>SUM('Step 3'!E4:AB4)</f>
        <v>10161</v>
      </c>
      <c r="F4" s="25"/>
      <c r="Q4" s="25"/>
    </row>
    <row r="5" spans="1:17" x14ac:dyDescent="0.2">
      <c r="A5" t="s">
        <v>72</v>
      </c>
      <c r="B5" s="25">
        <f>SUM('Step 3'!B5:Y5)</f>
        <v>456816</v>
      </c>
      <c r="C5" s="25">
        <f>SUM('Step 3'!C5:Z5)</f>
        <v>455801</v>
      </c>
      <c r="D5" s="25">
        <f>SUM('Step 3'!D5:AA5)</f>
        <v>455553</v>
      </c>
      <c r="E5" s="25">
        <f>SUM('Step 3'!E5:AB5)</f>
        <v>456376</v>
      </c>
      <c r="F5" s="25"/>
      <c r="Q5" s="25"/>
    </row>
    <row r="6" spans="1:17" x14ac:dyDescent="0.2">
      <c r="A6" t="s">
        <v>68</v>
      </c>
      <c r="B6" s="25">
        <f>SUM('Step 3'!B6:Y6)</f>
        <v>21171</v>
      </c>
      <c r="C6" s="25">
        <f>SUM('Step 3'!C6:Z6)</f>
        <v>21166</v>
      </c>
      <c r="D6" s="25">
        <f>SUM('Step 3'!D6:AA6)</f>
        <v>21155</v>
      </c>
      <c r="E6" s="25">
        <f>SUM('Step 3'!E6:AB6)</f>
        <v>21252</v>
      </c>
      <c r="F6" s="25"/>
      <c r="Q6" s="25"/>
    </row>
    <row r="7" spans="1:17" x14ac:dyDescent="0.2">
      <c r="A7" t="s">
        <v>73</v>
      </c>
      <c r="B7" s="25">
        <f>SUM('Step 3'!B7:Y7)</f>
        <v>83591</v>
      </c>
      <c r="C7" s="25">
        <f>SUM('Step 3'!C7:Z7)</f>
        <v>83503</v>
      </c>
      <c r="D7" s="25">
        <f>SUM('Step 3'!D7:AA7)</f>
        <v>83479</v>
      </c>
      <c r="E7" s="25">
        <f>SUM('Step 3'!E7:AB7)</f>
        <v>83698</v>
      </c>
      <c r="F7" s="25"/>
      <c r="Q7" s="25"/>
    </row>
    <row r="8" spans="1:17" x14ac:dyDescent="0.2">
      <c r="A8" t="s">
        <v>70</v>
      </c>
      <c r="B8" s="25">
        <f>SUM('Step 3'!B8:Y8)</f>
        <v>83591</v>
      </c>
      <c r="C8" s="25">
        <f>SUM('Step 3'!C8:Z8)</f>
        <v>83503</v>
      </c>
      <c r="D8" s="25">
        <f>SUM('Step 3'!D8:AA8)</f>
        <v>83479</v>
      </c>
      <c r="E8" s="25">
        <f>SUM('Step 3'!E8:AB8)</f>
        <v>83698</v>
      </c>
      <c r="F8" s="25"/>
      <c r="Q8" s="25"/>
    </row>
    <row r="9" spans="1:17" x14ac:dyDescent="0.2">
      <c r="A9" t="s">
        <v>71</v>
      </c>
      <c r="B9" s="25">
        <f>SUM('Step 3'!B9:Y9)</f>
        <v>270789</v>
      </c>
      <c r="C9" s="25">
        <f>SUM('Step 3'!C9:Z9)</f>
        <v>270138</v>
      </c>
      <c r="D9" s="25">
        <f>SUM('Step 3'!D9:AA9)</f>
        <v>269970</v>
      </c>
      <c r="E9" s="25">
        <f>SUM('Step 3'!E9:AB9)</f>
        <v>270506</v>
      </c>
      <c r="F9" s="25"/>
      <c r="Q9" s="25"/>
    </row>
    <row r="10" spans="1:17" x14ac:dyDescent="0.2">
      <c r="A10" t="s">
        <v>74</v>
      </c>
      <c r="B10" s="25">
        <f>SUM('Step 3'!B10:Y10)</f>
        <v>13638</v>
      </c>
      <c r="C10" s="25">
        <f>SUM('Step 3'!C10:Z10)</f>
        <v>13573</v>
      </c>
      <c r="D10" s="25">
        <f>SUM('Step 3'!D10:AA10)</f>
        <v>13577</v>
      </c>
      <c r="E10" s="25">
        <f>SUM('Step 3'!E10:AB10)</f>
        <v>13733</v>
      </c>
      <c r="F10" s="25"/>
      <c r="Q10" s="25"/>
    </row>
    <row r="11" spans="1:17" x14ac:dyDescent="0.2">
      <c r="A11" t="s">
        <v>75</v>
      </c>
      <c r="B11" s="25">
        <f>SUM('Step 3'!B11:Y11)</f>
        <v>102437</v>
      </c>
      <c r="C11" s="25">
        <f>SUM('Step 3'!C11:Z11)</f>
        <v>102161</v>
      </c>
      <c r="D11" s="25">
        <f>SUM('Step 3'!D11:AA11)</f>
        <v>102106</v>
      </c>
      <c r="E11" s="25">
        <f>SUM('Step 3'!E11:AB11)</f>
        <v>102174</v>
      </c>
      <c r="F11" s="25"/>
      <c r="Q11" s="25"/>
    </row>
    <row r="12" spans="1:17" x14ac:dyDescent="0.2">
      <c r="A12" t="s">
        <v>69</v>
      </c>
      <c r="B12" s="25">
        <f>SUM('Step 3'!B12:Y12)</f>
        <v>46484</v>
      </c>
      <c r="C12" s="25">
        <f>SUM('Step 3'!C12:Z12)</f>
        <v>46740</v>
      </c>
      <c r="D12" s="25">
        <f>SUM('Step 3'!D12:AA12)</f>
        <v>46781</v>
      </c>
      <c r="E12" s="25">
        <f>SUM('Step 3'!E12:AB12)</f>
        <v>46922</v>
      </c>
      <c r="F12" s="25"/>
      <c r="Q12" s="25"/>
    </row>
    <row r="13" spans="1:17" x14ac:dyDescent="0.2">
      <c r="A13" t="s">
        <v>76</v>
      </c>
      <c r="B13" s="25">
        <f>SUM('Step 3'!B13:Y13)</f>
        <v>348223</v>
      </c>
      <c r="C13" s="25">
        <f>SUM('Step 3'!C13:Z13)</f>
        <v>348058</v>
      </c>
      <c r="D13" s="25">
        <f>SUM('Step 3'!D13:AA13)</f>
        <v>348649</v>
      </c>
      <c r="E13" s="25">
        <f>SUM('Step 3'!E13:AB13)</f>
        <v>350113</v>
      </c>
      <c r="F13" s="25"/>
      <c r="Q13" s="25"/>
    </row>
    <row r="14" spans="1:17" x14ac:dyDescent="0.2">
      <c r="A14" t="s">
        <v>77</v>
      </c>
      <c r="B14" s="25">
        <f>SUM('Step 3'!B14:Y14)</f>
        <v>270789</v>
      </c>
      <c r="C14" s="25">
        <f>SUM('Step 3'!C14:Z14)</f>
        <v>270138</v>
      </c>
      <c r="D14" s="25">
        <f>SUM('Step 3'!D14:AA14)</f>
        <v>269970</v>
      </c>
      <c r="E14" s="25">
        <f>SUM('Step 3'!E14:AB14)</f>
        <v>270506</v>
      </c>
      <c r="F14" s="25"/>
      <c r="Q14" s="25"/>
    </row>
    <row r="15" spans="1:17" x14ac:dyDescent="0.2">
      <c r="B15" s="25"/>
      <c r="C15" s="25"/>
      <c r="D15" s="25"/>
      <c r="E15" s="25"/>
      <c r="Q15" s="25"/>
    </row>
    <row r="16" spans="1:17" x14ac:dyDescent="0.2">
      <c r="B16" s="25"/>
      <c r="C16" s="25"/>
      <c r="D16" s="25"/>
      <c r="E16" s="25"/>
      <c r="Q16" s="25"/>
    </row>
    <row r="17" spans="2:17" x14ac:dyDescent="0.2">
      <c r="B17" s="25"/>
      <c r="C17" s="25"/>
      <c r="D17" s="25"/>
      <c r="E17" s="25"/>
      <c r="Q17" s="25"/>
    </row>
    <row r="18" spans="2:17" x14ac:dyDescent="0.2">
      <c r="B18" s="25"/>
      <c r="C18" s="25"/>
      <c r="D18" s="25"/>
      <c r="E18" s="25"/>
      <c r="Q18" s="25"/>
    </row>
    <row r="19" spans="2:17" x14ac:dyDescent="0.2">
      <c r="B19" s="25"/>
      <c r="C19" s="25"/>
      <c r="D19" s="25"/>
      <c r="E19" s="25"/>
      <c r="Q19" s="25"/>
    </row>
    <row r="20" spans="2:17" x14ac:dyDescent="0.2">
      <c r="B20" s="25"/>
      <c r="C20" s="25"/>
      <c r="D20" s="25"/>
      <c r="E20" s="25"/>
      <c r="Q20" s="25"/>
    </row>
    <row r="21" spans="2:17" x14ac:dyDescent="0.2">
      <c r="B21" s="25"/>
      <c r="C21" s="25"/>
      <c r="D21" s="25"/>
      <c r="E21" s="25"/>
      <c r="Q21" s="25"/>
    </row>
    <row r="22" spans="2:17" x14ac:dyDescent="0.2">
      <c r="B22" s="25"/>
      <c r="C22" s="25"/>
      <c r="D22" s="25"/>
      <c r="E22" s="25"/>
      <c r="Q22" s="25"/>
    </row>
    <row r="23" spans="2:17" x14ac:dyDescent="0.2">
      <c r="B23" s="25"/>
      <c r="C23" s="25"/>
      <c r="D23" s="25"/>
      <c r="E23" s="25"/>
      <c r="Q23" s="25"/>
    </row>
    <row r="24" spans="2:17" x14ac:dyDescent="0.2">
      <c r="B24" s="25"/>
      <c r="C24" s="25"/>
      <c r="D24" s="25"/>
      <c r="E24" s="25"/>
      <c r="Q24" s="25"/>
    </row>
    <row r="25" spans="2:17" x14ac:dyDescent="0.2">
      <c r="B25" s="25"/>
      <c r="C25" s="25"/>
      <c r="D25" s="25"/>
      <c r="E25" s="25"/>
      <c r="Q25" s="25"/>
    </row>
    <row r="26" spans="2:17" x14ac:dyDescent="0.2">
      <c r="B26" s="25"/>
      <c r="C26" s="25"/>
      <c r="D26" s="25"/>
      <c r="E26" s="25"/>
      <c r="Q26" s="25"/>
    </row>
    <row r="27" spans="2:17" x14ac:dyDescent="0.2">
      <c r="B27" s="25"/>
      <c r="C27" s="25"/>
      <c r="D27" s="25"/>
      <c r="E27" s="25"/>
      <c r="Q27" s="25"/>
    </row>
    <row r="28" spans="2:17" x14ac:dyDescent="0.2">
      <c r="B28" s="25"/>
      <c r="C28" s="25"/>
      <c r="D28" s="25"/>
      <c r="E28" s="25"/>
      <c r="Q28" s="25"/>
    </row>
    <row r="29" spans="2:17" x14ac:dyDescent="0.2">
      <c r="B29" s="25"/>
      <c r="C29" s="25"/>
      <c r="D29" s="25"/>
      <c r="E29" s="25"/>
      <c r="Q29" s="25"/>
    </row>
    <row r="30" spans="2:17" x14ac:dyDescent="0.2">
      <c r="B30" s="25"/>
      <c r="C30" s="25"/>
      <c r="D30" s="25"/>
      <c r="E30" s="25"/>
      <c r="Q30" s="25"/>
    </row>
    <row r="31" spans="2:17" x14ac:dyDescent="0.2">
      <c r="B31" s="25"/>
      <c r="C31" s="25"/>
      <c r="D31" s="25"/>
      <c r="E31" s="25"/>
      <c r="Q31" s="25"/>
    </row>
    <row r="32" spans="2:17" x14ac:dyDescent="0.2">
      <c r="B32" s="25"/>
      <c r="C32" s="25"/>
      <c r="D32" s="25"/>
      <c r="E32" s="25"/>
      <c r="Q32" s="25"/>
    </row>
    <row r="33" spans="2:17" x14ac:dyDescent="0.2">
      <c r="B33" s="25"/>
      <c r="C33" s="25"/>
      <c r="D33" s="25"/>
      <c r="E33" s="25"/>
      <c r="Q33" s="25"/>
    </row>
    <row r="34" spans="2:17" x14ac:dyDescent="0.2">
      <c r="B34" s="25"/>
      <c r="C34" s="25"/>
      <c r="D34" s="25"/>
      <c r="E34" s="25"/>
      <c r="Q34" s="25"/>
    </row>
    <row r="35" spans="2:17" x14ac:dyDescent="0.2">
      <c r="B35" s="25"/>
      <c r="C35" s="25"/>
      <c r="D35" s="25"/>
      <c r="E35" s="25"/>
      <c r="Q35" s="25"/>
    </row>
    <row r="36" spans="2:17" x14ac:dyDescent="0.2">
      <c r="B36" s="25"/>
      <c r="C36" s="25"/>
      <c r="D36" s="25"/>
      <c r="E36" s="25"/>
      <c r="Q36" s="25"/>
    </row>
    <row r="37" spans="2:17" x14ac:dyDescent="0.2">
      <c r="B37" s="25"/>
      <c r="C37" s="25"/>
      <c r="D37" s="25"/>
      <c r="E37" s="25"/>
      <c r="Q37" s="25"/>
    </row>
    <row r="38" spans="2:17" x14ac:dyDescent="0.2">
      <c r="B38" s="25"/>
      <c r="C38" s="25"/>
      <c r="D38" s="25"/>
      <c r="E38" s="25"/>
      <c r="Q38" s="25"/>
    </row>
    <row r="39" spans="2:17" x14ac:dyDescent="0.2">
      <c r="B39" s="25"/>
      <c r="C39" s="25"/>
      <c r="D39" s="25"/>
      <c r="E39" s="25"/>
      <c r="Q39" s="25"/>
    </row>
    <row r="40" spans="2:17" x14ac:dyDescent="0.2">
      <c r="B40" s="25"/>
      <c r="C40" s="25"/>
      <c r="D40" s="25"/>
      <c r="E40" s="25"/>
      <c r="Q40" s="25"/>
    </row>
    <row r="41" spans="2:17" x14ac:dyDescent="0.2">
      <c r="B41" s="25"/>
      <c r="C41" s="25"/>
      <c r="D41" s="25"/>
      <c r="E41" s="25"/>
      <c r="Q41" s="25"/>
    </row>
    <row r="42" spans="2:17" x14ac:dyDescent="0.2">
      <c r="B42" s="25"/>
      <c r="C42" s="25"/>
      <c r="D42" s="25"/>
      <c r="E42" s="25"/>
      <c r="Q42" s="25"/>
    </row>
    <row r="43" spans="2:17" x14ac:dyDescent="0.2">
      <c r="B43" s="25"/>
      <c r="C43" s="25"/>
      <c r="D43" s="25"/>
      <c r="E43" s="25"/>
      <c r="Q43" s="25"/>
    </row>
    <row r="44" spans="2:17" x14ac:dyDescent="0.2">
      <c r="B44" s="25"/>
      <c r="C44" s="25"/>
      <c r="D44" s="25"/>
      <c r="E44" s="25"/>
      <c r="Q44" s="25"/>
    </row>
    <row r="45" spans="2:17" x14ac:dyDescent="0.2">
      <c r="B45" s="25"/>
      <c r="C45" s="25"/>
      <c r="D45" s="25"/>
      <c r="E45" s="25"/>
      <c r="Q45" s="25"/>
    </row>
    <row r="46" spans="2:17" x14ac:dyDescent="0.2">
      <c r="B46" s="25"/>
      <c r="C46" s="25"/>
      <c r="D46" s="25"/>
      <c r="E46" s="25"/>
      <c r="Q46" s="25"/>
    </row>
    <row r="47" spans="2:17" x14ac:dyDescent="0.2">
      <c r="B47" s="25"/>
      <c r="C47" s="25"/>
      <c r="D47" s="25"/>
      <c r="E47" s="25"/>
      <c r="Q47" s="25"/>
    </row>
    <row r="48" spans="2:17" x14ac:dyDescent="0.2">
      <c r="B48" s="25"/>
      <c r="C48" s="25"/>
      <c r="D48" s="25"/>
      <c r="E48" s="25"/>
      <c r="Q48" s="25"/>
    </row>
    <row r="49" spans="2:17" x14ac:dyDescent="0.2">
      <c r="B49" s="25"/>
      <c r="C49" s="25"/>
      <c r="D49" s="25"/>
      <c r="E49" s="25"/>
      <c r="Q49" s="25"/>
    </row>
    <row r="50" spans="2:17" x14ac:dyDescent="0.2">
      <c r="B50" s="25"/>
      <c r="C50" s="25"/>
      <c r="D50" s="25"/>
      <c r="E50" s="25"/>
      <c r="Q50" s="25"/>
    </row>
    <row r="51" spans="2:17" x14ac:dyDescent="0.2">
      <c r="B51" s="25"/>
      <c r="C51" s="25"/>
      <c r="D51" s="25"/>
      <c r="E51" s="25"/>
      <c r="Q51" s="25"/>
    </row>
    <row r="52" spans="2:17" x14ac:dyDescent="0.2">
      <c r="B52" s="25"/>
      <c r="C52" s="25"/>
      <c r="D52" s="25"/>
      <c r="E52" s="25"/>
      <c r="Q52" s="25"/>
    </row>
    <row r="53" spans="2:17" x14ac:dyDescent="0.2">
      <c r="B53" s="25"/>
      <c r="C53" s="25"/>
      <c r="D53" s="25"/>
      <c r="E53" s="25"/>
      <c r="Q53" s="25"/>
    </row>
    <row r="54" spans="2:17" x14ac:dyDescent="0.2">
      <c r="B54" s="25"/>
      <c r="C54" s="25"/>
      <c r="D54" s="25"/>
      <c r="E54" s="25"/>
      <c r="Q54" s="25"/>
    </row>
    <row r="55" spans="2:17" x14ac:dyDescent="0.2">
      <c r="B55" s="25"/>
      <c r="C55" s="25"/>
      <c r="D55" s="25"/>
      <c r="E55" s="25"/>
      <c r="Q55" s="25"/>
    </row>
    <row r="56" spans="2:17" x14ac:dyDescent="0.2">
      <c r="B56" s="25"/>
      <c r="C56" s="25"/>
      <c r="D56" s="25"/>
      <c r="E56" s="25"/>
      <c r="Q56" s="25"/>
    </row>
    <row r="57" spans="2:17" x14ac:dyDescent="0.2">
      <c r="B57" s="25"/>
      <c r="C57" s="25"/>
      <c r="D57" s="25"/>
      <c r="E57" s="25"/>
      <c r="Q57" s="25"/>
    </row>
    <row r="58" spans="2:17" x14ac:dyDescent="0.2">
      <c r="B58" s="25"/>
      <c r="C58" s="25"/>
      <c r="D58" s="25"/>
      <c r="E58" s="25"/>
      <c r="Q58" s="25"/>
    </row>
    <row r="59" spans="2:17" x14ac:dyDescent="0.2">
      <c r="B59" s="25"/>
      <c r="C59" s="25"/>
      <c r="D59" s="25"/>
      <c r="E59" s="25"/>
      <c r="Q59" s="25"/>
    </row>
    <row r="60" spans="2:17" x14ac:dyDescent="0.2">
      <c r="B60" s="25"/>
      <c r="C60" s="25"/>
      <c r="D60" s="25"/>
      <c r="E60" s="25"/>
      <c r="Q60" s="25"/>
    </row>
    <row r="61" spans="2:17" x14ac:dyDescent="0.2">
      <c r="B61" s="25"/>
      <c r="C61" s="25"/>
      <c r="D61" s="25"/>
      <c r="E61" s="25"/>
      <c r="Q61" s="25"/>
    </row>
    <row r="62" spans="2:17" x14ac:dyDescent="0.2">
      <c r="B62" s="25"/>
      <c r="C62" s="25"/>
      <c r="D62" s="25"/>
      <c r="E62" s="25"/>
      <c r="Q62" s="25"/>
    </row>
    <row r="63" spans="2:17" x14ac:dyDescent="0.2">
      <c r="B63" s="25"/>
      <c r="C63" s="25"/>
      <c r="D63" s="25"/>
      <c r="E63" s="25"/>
      <c r="Q63" s="25"/>
    </row>
    <row r="64" spans="2:17" x14ac:dyDescent="0.2">
      <c r="B64" s="25"/>
      <c r="C64" s="25"/>
      <c r="D64" s="25"/>
      <c r="E64" s="25"/>
      <c r="Q64" s="25"/>
    </row>
    <row r="65" spans="2:17" x14ac:dyDescent="0.2">
      <c r="B65" s="25"/>
      <c r="C65" s="25"/>
      <c r="D65" s="25"/>
      <c r="E65" s="25"/>
      <c r="Q65" s="25"/>
    </row>
    <row r="66" spans="2:17" x14ac:dyDescent="0.2">
      <c r="B66" s="25"/>
      <c r="C66" s="25"/>
      <c r="D66" s="25"/>
      <c r="E66" s="25"/>
      <c r="Q66" s="25"/>
    </row>
    <row r="67" spans="2:17" x14ac:dyDescent="0.2">
      <c r="B67" s="25"/>
      <c r="C67" s="25"/>
      <c r="D67" s="25"/>
      <c r="E67" s="25"/>
      <c r="Q67" s="25"/>
    </row>
    <row r="68" spans="2:17" x14ac:dyDescent="0.2">
      <c r="B68" s="25"/>
      <c r="C68" s="25"/>
      <c r="D68" s="25"/>
      <c r="E68" s="25"/>
      <c r="Q68" s="25"/>
    </row>
    <row r="69" spans="2:17" x14ac:dyDescent="0.2">
      <c r="B69" s="25"/>
      <c r="C69" s="25"/>
      <c r="D69" s="25"/>
      <c r="E69" s="25"/>
      <c r="Q69" s="25"/>
    </row>
    <row r="70" spans="2:17" x14ac:dyDescent="0.2">
      <c r="B70" s="25"/>
      <c r="C70" s="25"/>
      <c r="D70" s="25"/>
      <c r="E70" s="25"/>
      <c r="Q70" s="25"/>
    </row>
    <row r="71" spans="2:17" x14ac:dyDescent="0.2">
      <c r="B71" s="25"/>
      <c r="C71" s="25"/>
      <c r="D71" s="25"/>
      <c r="E71" s="25"/>
      <c r="Q71" s="25"/>
    </row>
    <row r="72" spans="2:17" x14ac:dyDescent="0.2">
      <c r="B72" s="25"/>
      <c r="C72" s="25"/>
      <c r="D72" s="25"/>
      <c r="E72" s="25"/>
      <c r="Q72" s="25"/>
    </row>
    <row r="73" spans="2:17" x14ac:dyDescent="0.2">
      <c r="B73" s="25"/>
      <c r="C73" s="25"/>
      <c r="D73" s="25"/>
      <c r="E73" s="25"/>
      <c r="Q73" s="25"/>
    </row>
    <row r="74" spans="2:17" x14ac:dyDescent="0.2">
      <c r="B74" s="25"/>
      <c r="C74" s="25"/>
      <c r="D74" s="25"/>
      <c r="E74" s="25"/>
      <c r="Q74" s="25"/>
    </row>
    <row r="75" spans="2:17" x14ac:dyDescent="0.2">
      <c r="B75" s="25"/>
      <c r="C75" s="25"/>
      <c r="D75" s="25"/>
      <c r="E75" s="25"/>
      <c r="Q75" s="25"/>
    </row>
    <row r="76" spans="2:17" x14ac:dyDescent="0.2">
      <c r="B76" s="25"/>
      <c r="C76" s="25"/>
      <c r="D76" s="25"/>
      <c r="E76" s="25"/>
      <c r="Q76" s="25"/>
    </row>
    <row r="77" spans="2:17" x14ac:dyDescent="0.2">
      <c r="B77" s="25"/>
      <c r="C77" s="25"/>
      <c r="D77" s="25"/>
      <c r="E77" s="25"/>
      <c r="Q77" s="25"/>
    </row>
    <row r="78" spans="2:17" x14ac:dyDescent="0.2">
      <c r="B78" s="25"/>
      <c r="C78" s="25"/>
      <c r="D78" s="25"/>
      <c r="E78" s="25"/>
      <c r="Q78" s="25"/>
    </row>
    <row r="79" spans="2:17" x14ac:dyDescent="0.2">
      <c r="B79" s="25"/>
      <c r="C79" s="25"/>
      <c r="D79" s="25"/>
      <c r="E79" s="25"/>
      <c r="Q79" s="25"/>
    </row>
    <row r="80" spans="2:17" x14ac:dyDescent="0.2">
      <c r="B80" s="25"/>
      <c r="C80" s="25"/>
      <c r="D80" s="25"/>
      <c r="E80" s="25"/>
      <c r="Q80" s="25"/>
    </row>
    <row r="81" spans="2:17" x14ac:dyDescent="0.2">
      <c r="B81" s="25"/>
      <c r="C81" s="25"/>
      <c r="D81" s="25"/>
      <c r="E81" s="25"/>
      <c r="Q81" s="25"/>
    </row>
    <row r="82" spans="2:17" x14ac:dyDescent="0.2">
      <c r="B82" s="25"/>
      <c r="C82" s="25"/>
      <c r="D82" s="25"/>
      <c r="E82" s="25"/>
      <c r="Q82" s="25"/>
    </row>
    <row r="83" spans="2:17" x14ac:dyDescent="0.2">
      <c r="B83" s="25"/>
      <c r="C83" s="25"/>
      <c r="D83" s="25"/>
      <c r="E83" s="25"/>
      <c r="Q83" s="25"/>
    </row>
    <row r="84" spans="2:17" x14ac:dyDescent="0.2">
      <c r="B84" s="25"/>
      <c r="C84" s="25"/>
      <c r="D84" s="25"/>
      <c r="E84" s="25"/>
      <c r="Q84" s="25"/>
    </row>
    <row r="85" spans="2:17" x14ac:dyDescent="0.2">
      <c r="B85" s="25"/>
      <c r="C85" s="25"/>
      <c r="D85" s="25"/>
      <c r="E85" s="25"/>
      <c r="Q85" s="25"/>
    </row>
    <row r="86" spans="2:17" x14ac:dyDescent="0.2">
      <c r="B86" s="25"/>
      <c r="C86" s="25"/>
      <c r="D86" s="25"/>
      <c r="E86" s="25"/>
      <c r="Q86" s="25"/>
    </row>
    <row r="87" spans="2:17" x14ac:dyDescent="0.2">
      <c r="B87" s="25"/>
      <c r="C87" s="25"/>
      <c r="D87" s="25"/>
      <c r="E87" s="25"/>
      <c r="Q87" s="25"/>
    </row>
    <row r="88" spans="2:17" x14ac:dyDescent="0.2">
      <c r="B88" s="25"/>
      <c r="C88" s="25"/>
      <c r="D88" s="25"/>
      <c r="E88" s="25"/>
      <c r="Q88" s="25"/>
    </row>
    <row r="89" spans="2:17" x14ac:dyDescent="0.2">
      <c r="B89" s="25"/>
      <c r="C89" s="25"/>
      <c r="D89" s="25"/>
      <c r="E89" s="25"/>
      <c r="Q89" s="25"/>
    </row>
    <row r="90" spans="2:17" x14ac:dyDescent="0.2">
      <c r="B90" s="25"/>
      <c r="C90" s="25"/>
      <c r="D90" s="25"/>
      <c r="E90" s="25"/>
      <c r="Q90" s="25"/>
    </row>
    <row r="91" spans="2:17" x14ac:dyDescent="0.2">
      <c r="B91" s="25"/>
      <c r="C91" s="25"/>
      <c r="D91" s="25"/>
      <c r="E91" s="25"/>
      <c r="Q91" s="25"/>
    </row>
    <row r="92" spans="2:17" x14ac:dyDescent="0.2">
      <c r="B92" s="25"/>
      <c r="C92" s="25"/>
      <c r="D92" s="25"/>
      <c r="E92" s="25"/>
      <c r="Q92" s="25"/>
    </row>
    <row r="93" spans="2:17" x14ac:dyDescent="0.2">
      <c r="B93" s="25"/>
      <c r="C93" s="25"/>
      <c r="D93" s="25"/>
      <c r="E93" s="25"/>
      <c r="Q93" s="25"/>
    </row>
    <row r="94" spans="2:17" x14ac:dyDescent="0.2">
      <c r="B94" s="25"/>
      <c r="C94" s="25"/>
      <c r="D94" s="25"/>
      <c r="E94" s="25"/>
      <c r="Q94" s="25"/>
    </row>
    <row r="95" spans="2:17" x14ac:dyDescent="0.2">
      <c r="B95" s="25"/>
      <c r="C95" s="25"/>
      <c r="D95" s="25"/>
      <c r="E95" s="25"/>
      <c r="Q95" s="25"/>
    </row>
    <row r="96" spans="2:17" x14ac:dyDescent="0.2">
      <c r="B96" s="25"/>
      <c r="C96" s="25"/>
      <c r="D96" s="25"/>
      <c r="E96" s="25"/>
      <c r="Q96" s="25"/>
    </row>
    <row r="97" spans="2:17" x14ac:dyDescent="0.2">
      <c r="B97" s="25"/>
      <c r="C97" s="25"/>
      <c r="D97" s="25"/>
      <c r="E97" s="25"/>
      <c r="Q97" s="25"/>
    </row>
    <row r="98" spans="2:17" x14ac:dyDescent="0.2">
      <c r="B98" s="25"/>
      <c r="C98" s="25"/>
      <c r="D98" s="25"/>
      <c r="E98" s="25"/>
      <c r="Q98" s="25"/>
    </row>
    <row r="99" spans="2:17" x14ac:dyDescent="0.2">
      <c r="B99" s="25"/>
      <c r="C99" s="25"/>
      <c r="D99" s="25"/>
      <c r="E99" s="25"/>
      <c r="Q99" s="25"/>
    </row>
    <row r="100" spans="2:17" x14ac:dyDescent="0.2">
      <c r="B100" s="25"/>
      <c r="C100" s="25"/>
      <c r="D100" s="25"/>
      <c r="E100" s="25"/>
      <c r="Q100" s="25"/>
    </row>
    <row r="101" spans="2:17" x14ac:dyDescent="0.2">
      <c r="B101" s="25"/>
      <c r="C101" s="25"/>
      <c r="D101" s="25"/>
      <c r="E101" s="25"/>
      <c r="Q101" s="25"/>
    </row>
    <row r="102" spans="2:17" x14ac:dyDescent="0.2">
      <c r="B102" s="25"/>
      <c r="C102" s="25"/>
      <c r="D102" s="25"/>
      <c r="E102" s="25"/>
      <c r="Q102" s="25"/>
    </row>
    <row r="103" spans="2:17" x14ac:dyDescent="0.2">
      <c r="B103" s="25"/>
      <c r="C103" s="25"/>
      <c r="D103" s="25"/>
      <c r="E103" s="25"/>
      <c r="Q103" s="25"/>
    </row>
    <row r="104" spans="2:17" x14ac:dyDescent="0.2">
      <c r="B104" s="25"/>
      <c r="C104" s="25"/>
      <c r="D104" s="25"/>
      <c r="E104" s="25"/>
      <c r="Q104" s="25"/>
    </row>
    <row r="105" spans="2:17" x14ac:dyDescent="0.2">
      <c r="B105" s="25"/>
      <c r="C105" s="25"/>
      <c r="D105" s="25"/>
      <c r="E105" s="25"/>
      <c r="Q105" s="25"/>
    </row>
    <row r="106" spans="2:17" x14ac:dyDescent="0.2">
      <c r="B106" s="25"/>
      <c r="C106" s="25"/>
      <c r="D106" s="25"/>
      <c r="E106" s="25"/>
      <c r="Q106" s="25"/>
    </row>
    <row r="107" spans="2:17" x14ac:dyDescent="0.2">
      <c r="B107" s="25"/>
      <c r="C107" s="25"/>
      <c r="D107" s="25"/>
      <c r="E107" s="25"/>
      <c r="Q107" s="25"/>
    </row>
    <row r="108" spans="2:17" x14ac:dyDescent="0.2">
      <c r="B108" s="25"/>
      <c r="C108" s="25"/>
      <c r="D108" s="25"/>
      <c r="E108" s="25"/>
      <c r="Q108" s="25"/>
    </row>
    <row r="109" spans="2:17" x14ac:dyDescent="0.2">
      <c r="B109" s="25"/>
      <c r="C109" s="25"/>
      <c r="D109" s="25"/>
      <c r="E109" s="25"/>
      <c r="Q109" s="25"/>
    </row>
    <row r="110" spans="2:17" x14ac:dyDescent="0.2">
      <c r="B110" s="25"/>
      <c r="C110" s="25"/>
      <c r="D110" s="25"/>
      <c r="E110" s="25"/>
      <c r="Q110" s="25"/>
    </row>
    <row r="111" spans="2:17" x14ac:dyDescent="0.2">
      <c r="B111" s="25"/>
      <c r="C111" s="25"/>
      <c r="D111" s="25"/>
      <c r="E111" s="25"/>
      <c r="Q111" s="25"/>
    </row>
    <row r="112" spans="2:17" x14ac:dyDescent="0.2">
      <c r="B112" s="25"/>
      <c r="C112" s="25"/>
      <c r="D112" s="25"/>
      <c r="E112" s="25"/>
      <c r="Q112" s="25"/>
    </row>
    <row r="113" spans="2:17" x14ac:dyDescent="0.2">
      <c r="B113" s="25"/>
      <c r="C113" s="25"/>
      <c r="D113" s="25"/>
      <c r="E113" s="25"/>
      <c r="Q113" s="25"/>
    </row>
    <row r="114" spans="2:17" x14ac:dyDescent="0.2">
      <c r="B114" s="25"/>
      <c r="C114" s="25"/>
      <c r="D114" s="25"/>
      <c r="E114" s="25"/>
      <c r="Q114" s="25"/>
    </row>
    <row r="115" spans="2:17" x14ac:dyDescent="0.2">
      <c r="B115" s="25"/>
      <c r="C115" s="25"/>
      <c r="D115" s="25"/>
      <c r="E115" s="25"/>
      <c r="Q115" s="25"/>
    </row>
    <row r="116" spans="2:17" x14ac:dyDescent="0.2">
      <c r="B116" s="25"/>
      <c r="C116" s="25"/>
      <c r="D116" s="25"/>
      <c r="E116" s="25"/>
      <c r="Q116" s="25"/>
    </row>
    <row r="117" spans="2:17" x14ac:dyDescent="0.2">
      <c r="B117" s="25"/>
      <c r="C117" s="25"/>
      <c r="D117" s="25"/>
      <c r="E117" s="25"/>
      <c r="Q117" s="25"/>
    </row>
    <row r="118" spans="2:17" x14ac:dyDescent="0.2">
      <c r="B118" s="25"/>
      <c r="C118" s="25"/>
      <c r="D118" s="25"/>
      <c r="E118" s="25"/>
      <c r="Q118" s="25"/>
    </row>
    <row r="119" spans="2:17" x14ac:dyDescent="0.2">
      <c r="B119" s="25"/>
      <c r="C119" s="25"/>
      <c r="D119" s="25"/>
      <c r="E119" s="25"/>
      <c r="Q119" s="25"/>
    </row>
    <row r="120" spans="2:17" x14ac:dyDescent="0.2">
      <c r="B120" s="25"/>
      <c r="C120" s="25"/>
      <c r="D120" s="25"/>
      <c r="E120" s="25"/>
      <c r="Q120" s="25"/>
    </row>
    <row r="121" spans="2:17" x14ac:dyDescent="0.2">
      <c r="B121" s="25"/>
      <c r="C121" s="25"/>
      <c r="D121" s="25"/>
      <c r="E121" s="25"/>
      <c r="Q121" s="25"/>
    </row>
    <row r="122" spans="2:17" x14ac:dyDescent="0.2">
      <c r="B122" s="25"/>
      <c r="C122" s="25"/>
      <c r="D122" s="25"/>
      <c r="E122" s="25"/>
      <c r="Q122" s="25"/>
    </row>
    <row r="123" spans="2:17" x14ac:dyDescent="0.2">
      <c r="B123" s="25"/>
      <c r="C123" s="25"/>
      <c r="D123" s="25"/>
      <c r="E123" s="25"/>
      <c r="Q123" s="25"/>
    </row>
    <row r="124" spans="2:17" x14ac:dyDescent="0.2">
      <c r="B124" s="25"/>
      <c r="C124" s="25"/>
      <c r="D124" s="25"/>
      <c r="E124" s="25"/>
      <c r="Q124" s="25"/>
    </row>
    <row r="125" spans="2:17" x14ac:dyDescent="0.2">
      <c r="B125" s="25"/>
      <c r="C125" s="25"/>
      <c r="D125" s="25"/>
      <c r="E125" s="25"/>
      <c r="Q125" s="25"/>
    </row>
    <row r="126" spans="2:17" x14ac:dyDescent="0.2">
      <c r="B126" s="25"/>
      <c r="C126" s="25"/>
      <c r="D126" s="25"/>
      <c r="E126" s="25"/>
      <c r="Q126" s="25"/>
    </row>
    <row r="127" spans="2:17" x14ac:dyDescent="0.2">
      <c r="B127" s="25"/>
      <c r="C127" s="25"/>
      <c r="D127" s="25"/>
      <c r="E127" s="25"/>
      <c r="Q127" s="25"/>
    </row>
    <row r="128" spans="2:17" x14ac:dyDescent="0.2">
      <c r="B128" s="25"/>
      <c r="C128" s="25"/>
      <c r="D128" s="25"/>
      <c r="E128" s="25"/>
      <c r="Q128" s="25"/>
    </row>
    <row r="129" spans="2:17" x14ac:dyDescent="0.2">
      <c r="B129" s="25"/>
      <c r="C129" s="25"/>
      <c r="D129" s="25"/>
      <c r="E129" s="25"/>
      <c r="Q129" s="25"/>
    </row>
    <row r="130" spans="2:17" x14ac:dyDescent="0.2">
      <c r="B130" s="25"/>
      <c r="C130" s="25"/>
      <c r="D130" s="25"/>
      <c r="E130" s="25"/>
      <c r="Q130" s="25"/>
    </row>
    <row r="131" spans="2:17" x14ac:dyDescent="0.2">
      <c r="B131" s="25"/>
      <c r="C131" s="25"/>
      <c r="D131" s="25"/>
      <c r="E131" s="25"/>
      <c r="Q131" s="25"/>
    </row>
    <row r="132" spans="2:17" x14ac:dyDescent="0.2">
      <c r="B132" s="25"/>
      <c r="C132" s="25"/>
      <c r="D132" s="25"/>
      <c r="E132" s="25"/>
      <c r="Q132" s="25"/>
    </row>
    <row r="133" spans="2:17" x14ac:dyDescent="0.2">
      <c r="B133" s="25"/>
      <c r="C133" s="25"/>
      <c r="D133" s="25"/>
      <c r="E133" s="25"/>
      <c r="Q133" s="25"/>
    </row>
    <row r="134" spans="2:17" x14ac:dyDescent="0.2">
      <c r="B134" s="25"/>
      <c r="C134" s="25"/>
      <c r="D134" s="25"/>
      <c r="E134" s="25"/>
      <c r="Q134" s="25"/>
    </row>
    <row r="135" spans="2:17" x14ac:dyDescent="0.2">
      <c r="B135" s="25"/>
      <c r="C135" s="25"/>
      <c r="D135" s="25"/>
      <c r="E135" s="25"/>
      <c r="Q135" s="25"/>
    </row>
    <row r="136" spans="2:17" x14ac:dyDescent="0.2">
      <c r="B136" s="25"/>
      <c r="C136" s="25"/>
      <c r="D136" s="25"/>
      <c r="E136" s="25"/>
      <c r="Q136" s="25"/>
    </row>
    <row r="137" spans="2:17" x14ac:dyDescent="0.2">
      <c r="B137" s="25"/>
      <c r="C137" s="25"/>
      <c r="D137" s="25"/>
      <c r="E137" s="25"/>
      <c r="Q137" s="25"/>
    </row>
    <row r="138" spans="2:17" x14ac:dyDescent="0.2">
      <c r="B138" s="25"/>
      <c r="C138" s="25"/>
      <c r="D138" s="25"/>
      <c r="E138" s="25"/>
      <c r="Q138" s="25"/>
    </row>
    <row r="139" spans="2:17" x14ac:dyDescent="0.2">
      <c r="B139" s="25"/>
      <c r="C139" s="25"/>
      <c r="D139" s="25"/>
      <c r="E139" s="25"/>
      <c r="Q139" s="25"/>
    </row>
    <row r="140" spans="2:17" x14ac:dyDescent="0.2">
      <c r="B140" s="25"/>
      <c r="C140" s="25"/>
      <c r="D140" s="25"/>
      <c r="E140" s="25"/>
      <c r="Q140" s="25"/>
    </row>
    <row r="141" spans="2:17" x14ac:dyDescent="0.2">
      <c r="B141" s="25"/>
      <c r="C141" s="25"/>
      <c r="D141" s="25"/>
      <c r="E141" s="25"/>
      <c r="Q141" s="25"/>
    </row>
    <row r="142" spans="2:17" x14ac:dyDescent="0.2">
      <c r="B142" s="25"/>
      <c r="C142" s="25"/>
      <c r="D142" s="25"/>
      <c r="E142" s="25"/>
      <c r="Q142" s="25"/>
    </row>
    <row r="143" spans="2:17" x14ac:dyDescent="0.2">
      <c r="B143" s="25"/>
      <c r="C143" s="25"/>
      <c r="D143" s="25"/>
      <c r="E143" s="25"/>
      <c r="Q143" s="25"/>
    </row>
    <row r="144" spans="2:17" x14ac:dyDescent="0.2">
      <c r="B144" s="25"/>
      <c r="C144" s="25"/>
      <c r="D144" s="25"/>
      <c r="E144" s="25"/>
      <c r="Q144" s="25"/>
    </row>
    <row r="145" spans="2:17" x14ac:dyDescent="0.2">
      <c r="B145" s="25"/>
      <c r="C145" s="25"/>
      <c r="D145" s="25"/>
      <c r="E145" s="25"/>
      <c r="Q145" s="25"/>
    </row>
    <row r="146" spans="2:17" x14ac:dyDescent="0.2">
      <c r="B146" s="25"/>
      <c r="C146" s="25"/>
      <c r="D146" s="25"/>
      <c r="E146" s="25"/>
      <c r="Q146" s="25"/>
    </row>
    <row r="147" spans="2:17" x14ac:dyDescent="0.2">
      <c r="B147" s="25"/>
      <c r="C147" s="25"/>
      <c r="D147" s="25"/>
      <c r="E147" s="25"/>
      <c r="Q147" s="25"/>
    </row>
    <row r="148" spans="2:17" x14ac:dyDescent="0.2">
      <c r="B148" s="25"/>
      <c r="C148" s="25"/>
      <c r="D148" s="25"/>
      <c r="E148" s="25"/>
      <c r="Q148" s="25"/>
    </row>
    <row r="149" spans="2:17" x14ac:dyDescent="0.2">
      <c r="B149" s="25"/>
      <c r="C149" s="25"/>
      <c r="D149" s="25"/>
      <c r="E149" s="25"/>
      <c r="Q149" s="25"/>
    </row>
    <row r="150" spans="2:17" x14ac:dyDescent="0.2">
      <c r="B150" s="25"/>
      <c r="C150" s="25"/>
      <c r="D150" s="25"/>
      <c r="E150" s="25"/>
      <c r="Q150" s="25"/>
    </row>
    <row r="151" spans="2:17" x14ac:dyDescent="0.2">
      <c r="B151" s="25"/>
      <c r="C151" s="25"/>
      <c r="D151" s="25"/>
      <c r="E151" s="25"/>
      <c r="Q151" s="25"/>
    </row>
    <row r="152" spans="2:17" x14ac:dyDescent="0.2">
      <c r="B152" s="25"/>
      <c r="C152" s="25"/>
      <c r="D152" s="25"/>
      <c r="E152" s="25"/>
      <c r="Q152" s="25"/>
    </row>
    <row r="153" spans="2:17" x14ac:dyDescent="0.2">
      <c r="B153" s="25"/>
      <c r="C153" s="25"/>
      <c r="D153" s="25"/>
      <c r="E153" s="25"/>
      <c r="Q153" s="25"/>
    </row>
    <row r="154" spans="2:17" x14ac:dyDescent="0.2">
      <c r="B154" s="25"/>
      <c r="C154" s="25"/>
      <c r="D154" s="25"/>
      <c r="E154" s="25"/>
      <c r="Q154" s="25"/>
    </row>
    <row r="155" spans="2:17" x14ac:dyDescent="0.2">
      <c r="B155" s="25"/>
      <c r="C155" s="25"/>
      <c r="D155" s="25"/>
      <c r="E155" s="25"/>
      <c r="Q155" s="25"/>
    </row>
    <row r="156" spans="2:17" x14ac:dyDescent="0.2">
      <c r="B156" s="25"/>
      <c r="C156" s="25"/>
      <c r="D156" s="25"/>
      <c r="E156" s="25"/>
      <c r="Q156" s="25"/>
    </row>
    <row r="157" spans="2:17" x14ac:dyDescent="0.2">
      <c r="B157" s="25"/>
      <c r="C157" s="25"/>
      <c r="D157" s="25"/>
      <c r="E157" s="25"/>
      <c r="Q157" s="25"/>
    </row>
    <row r="158" spans="2:17" x14ac:dyDescent="0.2">
      <c r="B158" s="25"/>
      <c r="C158" s="25"/>
      <c r="D158" s="25"/>
      <c r="E158" s="25"/>
      <c r="Q158" s="25"/>
    </row>
    <row r="159" spans="2:17" x14ac:dyDescent="0.2">
      <c r="B159" s="25"/>
      <c r="C159" s="25"/>
      <c r="D159" s="25"/>
      <c r="E159" s="25"/>
      <c r="Q159" s="25"/>
    </row>
    <row r="160" spans="2:17" x14ac:dyDescent="0.2">
      <c r="B160" s="25"/>
      <c r="C160" s="25"/>
      <c r="D160" s="25"/>
      <c r="E160" s="25"/>
      <c r="Q160" s="25"/>
    </row>
    <row r="161" spans="2:17" x14ac:dyDescent="0.2">
      <c r="B161" s="25"/>
      <c r="C161" s="25"/>
      <c r="D161" s="25"/>
      <c r="E161" s="25"/>
      <c r="Q161" s="25"/>
    </row>
    <row r="162" spans="2:17" x14ac:dyDescent="0.2">
      <c r="B162" s="25"/>
      <c r="C162" s="25"/>
      <c r="D162" s="25"/>
      <c r="E162" s="25"/>
      <c r="Q162" s="25"/>
    </row>
    <row r="163" spans="2:17" x14ac:dyDescent="0.2">
      <c r="B163" s="25"/>
      <c r="C163" s="25"/>
      <c r="D163" s="25"/>
      <c r="E163" s="25"/>
      <c r="Q163" s="25"/>
    </row>
    <row r="164" spans="2:17" x14ac:dyDescent="0.2">
      <c r="B164" s="25"/>
      <c r="C164" s="25"/>
      <c r="D164" s="25"/>
      <c r="E164" s="25"/>
      <c r="Q164" s="25"/>
    </row>
    <row r="165" spans="2:17" x14ac:dyDescent="0.2">
      <c r="B165" s="25"/>
      <c r="C165" s="25"/>
      <c r="D165" s="25"/>
      <c r="E165" s="25"/>
      <c r="Q165" s="25"/>
    </row>
    <row r="166" spans="2:17" x14ac:dyDescent="0.2">
      <c r="B166" s="25"/>
      <c r="C166" s="25"/>
      <c r="D166" s="25"/>
      <c r="E166" s="25"/>
      <c r="Q166" s="25"/>
    </row>
    <row r="167" spans="2:17" x14ac:dyDescent="0.2">
      <c r="B167" s="25"/>
      <c r="C167" s="25"/>
      <c r="D167" s="25"/>
      <c r="E167" s="25"/>
      <c r="Q167" s="25"/>
    </row>
    <row r="168" spans="2:17" x14ac:dyDescent="0.2">
      <c r="B168" s="25"/>
      <c r="C168" s="25"/>
      <c r="D168" s="25"/>
      <c r="E168" s="25"/>
      <c r="Q168" s="25"/>
    </row>
    <row r="169" spans="2:17" x14ac:dyDescent="0.2">
      <c r="B169" s="25"/>
      <c r="C169" s="25"/>
      <c r="D169" s="25"/>
      <c r="E169" s="25"/>
      <c r="Q169" s="25"/>
    </row>
    <row r="170" spans="2:17" x14ac:dyDescent="0.2">
      <c r="B170" s="25"/>
      <c r="C170" s="25"/>
      <c r="D170" s="25"/>
      <c r="E170" s="25"/>
      <c r="Q170" s="25"/>
    </row>
    <row r="171" spans="2:17" x14ac:dyDescent="0.2">
      <c r="B171" s="25"/>
      <c r="C171" s="25"/>
      <c r="D171" s="25"/>
      <c r="E171" s="25"/>
      <c r="Q171" s="25"/>
    </row>
    <row r="172" spans="2:17" x14ac:dyDescent="0.2">
      <c r="B172" s="25"/>
      <c r="C172" s="25"/>
      <c r="D172" s="25"/>
      <c r="E172" s="25"/>
      <c r="Q172" s="25"/>
    </row>
    <row r="173" spans="2:17" x14ac:dyDescent="0.2">
      <c r="B173" s="25"/>
      <c r="C173" s="25"/>
      <c r="D173" s="25"/>
      <c r="E173" s="25"/>
    </row>
    <row r="174" spans="2:17" x14ac:dyDescent="0.2">
      <c r="B174" s="25"/>
      <c r="C174" s="25"/>
      <c r="D174" s="25"/>
      <c r="E174" s="25"/>
    </row>
    <row r="175" spans="2:17" x14ac:dyDescent="0.2">
      <c r="B175" s="25"/>
      <c r="C175" s="25"/>
      <c r="D175" s="25"/>
      <c r="E175" s="25"/>
    </row>
    <row r="176" spans="2:17" x14ac:dyDescent="0.2">
      <c r="B176" s="25"/>
      <c r="C176" s="25"/>
      <c r="D176" s="25"/>
      <c r="E176" s="25"/>
    </row>
    <row r="177" spans="2:5" x14ac:dyDescent="0.2">
      <c r="B177" s="25"/>
      <c r="C177" s="25"/>
      <c r="D177" s="25"/>
      <c r="E177" s="25"/>
    </row>
    <row r="178" spans="2:5" x14ac:dyDescent="0.2">
      <c r="B178" s="25"/>
      <c r="C178" s="25"/>
      <c r="D178" s="25"/>
      <c r="E178" s="25"/>
    </row>
    <row r="179" spans="2:5" x14ac:dyDescent="0.2">
      <c r="B179" s="25"/>
      <c r="C179" s="25"/>
      <c r="D179" s="25"/>
      <c r="E179" s="25"/>
    </row>
    <row r="180" spans="2:5" x14ac:dyDescent="0.2">
      <c r="B180" s="25"/>
      <c r="C180" s="25"/>
      <c r="D180" s="25"/>
      <c r="E180" s="25"/>
    </row>
    <row r="181" spans="2:5" x14ac:dyDescent="0.2">
      <c r="B181" s="25"/>
      <c r="C181" s="25"/>
      <c r="D181" s="25"/>
      <c r="E181" s="25"/>
    </row>
    <row r="182" spans="2:5" x14ac:dyDescent="0.2">
      <c r="B182" s="25"/>
      <c r="C182" s="25"/>
      <c r="D182" s="25"/>
      <c r="E182" s="25"/>
    </row>
    <row r="183" spans="2:5" x14ac:dyDescent="0.2">
      <c r="B183" s="25"/>
      <c r="C183" s="25"/>
      <c r="D183" s="25"/>
      <c r="E183" s="25"/>
    </row>
    <row r="184" spans="2:5" x14ac:dyDescent="0.2">
      <c r="B184" s="25"/>
      <c r="C184" s="25"/>
      <c r="D184" s="25"/>
      <c r="E184" s="25"/>
    </row>
    <row r="185" spans="2:5" x14ac:dyDescent="0.2">
      <c r="B185" s="25"/>
      <c r="C185" s="25"/>
      <c r="D185" s="25"/>
      <c r="E185" s="25"/>
    </row>
    <row r="186" spans="2:5" x14ac:dyDescent="0.2">
      <c r="B186" s="25"/>
      <c r="C186" s="25"/>
      <c r="D186" s="25"/>
      <c r="E186" s="25"/>
    </row>
    <row r="187" spans="2:5" x14ac:dyDescent="0.2">
      <c r="B187" s="25"/>
      <c r="C187" s="25"/>
      <c r="D187" s="25"/>
      <c r="E187" s="25"/>
    </row>
    <row r="188" spans="2:5" x14ac:dyDescent="0.2">
      <c r="B188" s="25"/>
      <c r="C188" s="25"/>
      <c r="D188" s="25"/>
      <c r="E188" s="25"/>
    </row>
    <row r="189" spans="2:5" x14ac:dyDescent="0.2">
      <c r="B189" s="25"/>
      <c r="C189" s="25"/>
      <c r="D189" s="25"/>
      <c r="E189" s="25"/>
    </row>
    <row r="190" spans="2:5" x14ac:dyDescent="0.2">
      <c r="B190" s="25"/>
      <c r="C190" s="25"/>
      <c r="D190" s="25"/>
      <c r="E190" s="25"/>
    </row>
    <row r="191" spans="2:5" x14ac:dyDescent="0.2">
      <c r="B191" s="25"/>
      <c r="C191" s="25"/>
      <c r="D191" s="25"/>
      <c r="E191" s="25"/>
    </row>
    <row r="192" spans="2:5" x14ac:dyDescent="0.2">
      <c r="B192" s="25"/>
      <c r="C192" s="25"/>
      <c r="D192" s="25"/>
      <c r="E192" s="25"/>
    </row>
    <row r="193" spans="2:5" x14ac:dyDescent="0.2">
      <c r="B193" s="25"/>
      <c r="C193" s="25"/>
      <c r="D193" s="25"/>
      <c r="E193" s="25"/>
    </row>
    <row r="194" spans="2:5" x14ac:dyDescent="0.2">
      <c r="B194" s="25"/>
      <c r="C194" s="25"/>
      <c r="D194" s="25"/>
      <c r="E194" s="25"/>
    </row>
    <row r="195" spans="2:5" x14ac:dyDescent="0.2">
      <c r="B195" s="25"/>
      <c r="C195" s="25"/>
      <c r="D195" s="25"/>
      <c r="E195" s="25"/>
    </row>
    <row r="196" spans="2:5" x14ac:dyDescent="0.2">
      <c r="B196" s="25"/>
      <c r="C196" s="25"/>
      <c r="D196" s="25"/>
      <c r="E196" s="25"/>
    </row>
    <row r="197" spans="2:5" x14ac:dyDescent="0.2">
      <c r="B197" s="25"/>
      <c r="C197" s="25"/>
      <c r="D197" s="25"/>
      <c r="E197" s="25"/>
    </row>
    <row r="198" spans="2:5" x14ac:dyDescent="0.2">
      <c r="B198" s="25"/>
      <c r="C198" s="25"/>
      <c r="D198" s="25"/>
      <c r="E198" s="25"/>
    </row>
    <row r="199" spans="2:5" x14ac:dyDescent="0.2">
      <c r="B199" s="25"/>
      <c r="C199" s="25"/>
      <c r="D199" s="25"/>
      <c r="E199" s="25"/>
    </row>
    <row r="200" spans="2:5" x14ac:dyDescent="0.2">
      <c r="B200" s="25"/>
      <c r="C200" s="25"/>
      <c r="D200" s="25"/>
      <c r="E200" s="25"/>
    </row>
    <row r="201" spans="2:5" x14ac:dyDescent="0.2">
      <c r="B201" s="25"/>
      <c r="C201" s="25"/>
      <c r="D201" s="25"/>
      <c r="E201" s="25"/>
    </row>
    <row r="202" spans="2:5" x14ac:dyDescent="0.2">
      <c r="B202" s="25"/>
      <c r="C202" s="25"/>
      <c r="D202" s="25"/>
      <c r="E202" s="25"/>
    </row>
    <row r="203" spans="2:5" x14ac:dyDescent="0.2">
      <c r="B203" s="25"/>
      <c r="C203" s="25"/>
      <c r="D203" s="25"/>
      <c r="E203" s="25"/>
    </row>
    <row r="204" spans="2:5" x14ac:dyDescent="0.2">
      <c r="B204" s="25"/>
      <c r="C204" s="25"/>
      <c r="D204" s="25"/>
      <c r="E204" s="25"/>
    </row>
    <row r="205" spans="2:5" x14ac:dyDescent="0.2">
      <c r="B205" s="25"/>
      <c r="C205" s="25"/>
      <c r="D205" s="25"/>
      <c r="E205" s="25"/>
    </row>
    <row r="206" spans="2:5" x14ac:dyDescent="0.2">
      <c r="B206" s="25"/>
      <c r="C206" s="25"/>
      <c r="D206" s="25"/>
      <c r="E206" s="25"/>
    </row>
    <row r="207" spans="2:5" x14ac:dyDescent="0.2">
      <c r="B207" s="25"/>
      <c r="C207" s="25"/>
      <c r="D207" s="25"/>
      <c r="E207" s="25"/>
    </row>
    <row r="208" spans="2:5" x14ac:dyDescent="0.2">
      <c r="B208" s="25"/>
      <c r="C208" s="25"/>
      <c r="D208" s="25"/>
      <c r="E208" s="25"/>
    </row>
    <row r="209" spans="2:5" x14ac:dyDescent="0.2">
      <c r="B209" s="25"/>
      <c r="C209" s="25"/>
      <c r="D209" s="25"/>
      <c r="E209" s="25"/>
    </row>
    <row r="210" spans="2:5" x14ac:dyDescent="0.2">
      <c r="B210" s="25"/>
      <c r="C210" s="25"/>
      <c r="D210" s="25"/>
      <c r="E210" s="25"/>
    </row>
    <row r="211" spans="2:5" x14ac:dyDescent="0.2">
      <c r="B211" s="25"/>
      <c r="C211" s="25"/>
      <c r="D211" s="25"/>
      <c r="E211" s="25"/>
    </row>
    <row r="212" spans="2:5" x14ac:dyDescent="0.2">
      <c r="B212" s="25"/>
      <c r="C212" s="25"/>
      <c r="D212" s="25"/>
      <c r="E212" s="25"/>
    </row>
    <row r="213" spans="2:5" x14ac:dyDescent="0.2">
      <c r="B213" s="25"/>
      <c r="C213" s="25"/>
      <c r="D213" s="25"/>
      <c r="E213" s="25"/>
    </row>
    <row r="214" spans="2:5" x14ac:dyDescent="0.2">
      <c r="B214" s="25"/>
      <c r="C214" s="25"/>
      <c r="D214" s="25"/>
      <c r="E214" s="25"/>
    </row>
    <row r="215" spans="2:5" x14ac:dyDescent="0.2">
      <c r="B215" s="25"/>
      <c r="C215" s="25"/>
      <c r="D215" s="25"/>
      <c r="E215" s="25"/>
    </row>
    <row r="216" spans="2:5" x14ac:dyDescent="0.2">
      <c r="B216" s="25"/>
      <c r="C216" s="25"/>
      <c r="D216" s="25"/>
      <c r="E216" s="25"/>
    </row>
    <row r="217" spans="2:5" x14ac:dyDescent="0.2">
      <c r="B217" s="25"/>
      <c r="C217" s="25"/>
      <c r="D217" s="25"/>
      <c r="E217" s="25"/>
    </row>
    <row r="218" spans="2:5" x14ac:dyDescent="0.2">
      <c r="B218" s="25"/>
      <c r="C218" s="25"/>
      <c r="D218" s="25"/>
      <c r="E218" s="25"/>
    </row>
    <row r="219" spans="2:5" x14ac:dyDescent="0.2">
      <c r="B219" s="25"/>
      <c r="C219" s="25"/>
      <c r="D219" s="25"/>
      <c r="E219" s="25"/>
    </row>
    <row r="220" spans="2:5" x14ac:dyDescent="0.2">
      <c r="B220" s="25"/>
      <c r="C220" s="25"/>
      <c r="D220" s="25"/>
      <c r="E220" s="25"/>
    </row>
    <row r="221" spans="2:5" x14ac:dyDescent="0.2">
      <c r="B221" s="25"/>
      <c r="C221" s="25"/>
      <c r="D221" s="25"/>
      <c r="E221" s="25"/>
    </row>
    <row r="222" spans="2:5" x14ac:dyDescent="0.2">
      <c r="B222" s="25"/>
      <c r="C222" s="25"/>
      <c r="D222" s="25"/>
      <c r="E222" s="25"/>
    </row>
    <row r="223" spans="2:5" x14ac:dyDescent="0.2">
      <c r="B223" s="25"/>
      <c r="C223" s="25"/>
      <c r="D223" s="25"/>
      <c r="E223" s="25"/>
    </row>
    <row r="224" spans="2:5" x14ac:dyDescent="0.2">
      <c r="B224" s="25"/>
      <c r="C224" s="25"/>
      <c r="D224" s="25"/>
      <c r="E224" s="25"/>
    </row>
    <row r="225" spans="2:5" x14ac:dyDescent="0.2">
      <c r="B225" s="25"/>
      <c r="C225" s="25"/>
      <c r="D225" s="25"/>
      <c r="E225" s="25"/>
    </row>
    <row r="226" spans="2:5" x14ac:dyDescent="0.2">
      <c r="B226" s="25"/>
      <c r="C226" s="25"/>
      <c r="D226" s="25"/>
      <c r="E226" s="25"/>
    </row>
    <row r="227" spans="2:5" x14ac:dyDescent="0.2">
      <c r="B227" s="25"/>
      <c r="C227" s="25"/>
      <c r="D227" s="25"/>
      <c r="E227" s="25"/>
    </row>
    <row r="228" spans="2:5" x14ac:dyDescent="0.2">
      <c r="B228" s="25"/>
      <c r="C228" s="25"/>
      <c r="D228" s="25"/>
      <c r="E228" s="25"/>
    </row>
    <row r="229" spans="2:5" x14ac:dyDescent="0.2">
      <c r="B229" s="25"/>
      <c r="C229" s="25"/>
      <c r="D229" s="25"/>
      <c r="E229" s="25"/>
    </row>
    <row r="230" spans="2:5" x14ac:dyDescent="0.2">
      <c r="B230" s="25"/>
      <c r="C230" s="25"/>
      <c r="D230" s="25"/>
      <c r="E230" s="25"/>
    </row>
    <row r="231" spans="2:5" x14ac:dyDescent="0.2">
      <c r="B231" s="25"/>
      <c r="C231" s="25"/>
      <c r="D231" s="25"/>
      <c r="E231" s="25"/>
    </row>
    <row r="232" spans="2:5" x14ac:dyDescent="0.2">
      <c r="B232" s="25"/>
      <c r="C232" s="25"/>
      <c r="D232" s="25"/>
      <c r="E232" s="25"/>
    </row>
    <row r="233" spans="2:5" x14ac:dyDescent="0.2">
      <c r="B233" s="25"/>
      <c r="C233" s="25"/>
      <c r="D233" s="25"/>
      <c r="E233" s="25"/>
    </row>
    <row r="234" spans="2:5" x14ac:dyDescent="0.2">
      <c r="B234" s="25"/>
      <c r="C234" s="25"/>
      <c r="D234" s="25"/>
      <c r="E234" s="25"/>
    </row>
    <row r="235" spans="2:5" x14ac:dyDescent="0.2">
      <c r="B235" s="25"/>
      <c r="C235" s="25"/>
      <c r="D235" s="25"/>
      <c r="E235" s="25"/>
    </row>
    <row r="236" spans="2:5" x14ac:dyDescent="0.2">
      <c r="B236" s="25"/>
      <c r="C236" s="25"/>
      <c r="D236" s="25"/>
      <c r="E236" s="25"/>
    </row>
    <row r="237" spans="2:5" x14ac:dyDescent="0.2">
      <c r="B237" s="25"/>
      <c r="C237" s="25"/>
      <c r="D237" s="25"/>
      <c r="E237" s="25"/>
    </row>
    <row r="238" spans="2:5" x14ac:dyDescent="0.2">
      <c r="B238" s="25"/>
      <c r="C238" s="25"/>
      <c r="D238" s="25"/>
      <c r="E238" s="25"/>
    </row>
    <row r="239" spans="2:5" x14ac:dyDescent="0.2">
      <c r="B239" s="25"/>
      <c r="C239" s="25"/>
      <c r="D239" s="25"/>
      <c r="E239" s="25"/>
    </row>
    <row r="240" spans="2:5" x14ac:dyDescent="0.2">
      <c r="B240" s="25"/>
      <c r="C240" s="25"/>
      <c r="D240" s="25"/>
      <c r="E240" s="25"/>
    </row>
    <row r="241" spans="2:5" x14ac:dyDescent="0.2">
      <c r="B241" s="25"/>
      <c r="C241" s="25"/>
      <c r="D241" s="25"/>
      <c r="E241" s="25"/>
    </row>
    <row r="242" spans="2:5" x14ac:dyDescent="0.2">
      <c r="B242" s="25"/>
      <c r="C242" s="25"/>
      <c r="D242" s="25"/>
      <c r="E242" s="25"/>
    </row>
    <row r="243" spans="2:5" x14ac:dyDescent="0.2">
      <c r="B243" s="25"/>
      <c r="C243" s="25"/>
      <c r="D243" s="25"/>
      <c r="E243" s="25"/>
    </row>
    <row r="244" spans="2:5" x14ac:dyDescent="0.2">
      <c r="B244" s="25"/>
      <c r="C244" s="25"/>
      <c r="D244" s="25"/>
      <c r="E244" s="25"/>
    </row>
    <row r="245" spans="2:5" x14ac:dyDescent="0.2">
      <c r="B245" s="25"/>
      <c r="C245" s="25"/>
      <c r="D245" s="25"/>
      <c r="E245" s="25"/>
    </row>
    <row r="246" spans="2:5" x14ac:dyDescent="0.2">
      <c r="B246" s="25"/>
      <c r="C246" s="25"/>
      <c r="D246" s="25"/>
      <c r="E246" s="25"/>
    </row>
    <row r="247" spans="2:5" x14ac:dyDescent="0.2">
      <c r="B247" s="25"/>
      <c r="C247" s="25"/>
      <c r="D247" s="25"/>
      <c r="E247" s="25"/>
    </row>
    <row r="248" spans="2:5" x14ac:dyDescent="0.2">
      <c r="B248" s="25"/>
      <c r="C248" s="25"/>
      <c r="D248" s="25"/>
      <c r="E248" s="25"/>
    </row>
    <row r="249" spans="2:5" x14ac:dyDescent="0.2">
      <c r="B249" s="25"/>
      <c r="C249" s="25"/>
      <c r="D249" s="25"/>
      <c r="E249" s="25"/>
    </row>
    <row r="250" spans="2:5" x14ac:dyDescent="0.2">
      <c r="B250" s="25"/>
      <c r="C250" s="25"/>
      <c r="D250" s="25"/>
      <c r="E250" s="25"/>
    </row>
    <row r="251" spans="2:5" x14ac:dyDescent="0.2">
      <c r="B251" s="25"/>
      <c r="C251" s="25"/>
      <c r="D251" s="25"/>
      <c r="E251" s="25"/>
    </row>
    <row r="252" spans="2:5" x14ac:dyDescent="0.2">
      <c r="B252" s="25"/>
      <c r="C252" s="25"/>
      <c r="D252" s="25"/>
      <c r="E252" s="25"/>
    </row>
    <row r="253" spans="2:5" x14ac:dyDescent="0.2">
      <c r="B253" s="25"/>
      <c r="C253" s="25"/>
      <c r="D253" s="25"/>
      <c r="E253" s="25"/>
    </row>
    <row r="254" spans="2:5" x14ac:dyDescent="0.2">
      <c r="B254" s="25"/>
      <c r="C254" s="25"/>
      <c r="D254" s="25"/>
      <c r="E254" s="25"/>
    </row>
    <row r="255" spans="2:5" x14ac:dyDescent="0.2">
      <c r="B255" s="25"/>
      <c r="C255" s="25"/>
      <c r="D255" s="25"/>
      <c r="E255" s="25"/>
    </row>
    <row r="256" spans="2:5" x14ac:dyDescent="0.2">
      <c r="B256" s="25"/>
      <c r="C256" s="25"/>
      <c r="D256" s="25"/>
      <c r="E256" s="25"/>
    </row>
    <row r="257" spans="2:5" x14ac:dyDescent="0.2">
      <c r="B257" s="25"/>
      <c r="C257" s="25"/>
      <c r="D257" s="25"/>
      <c r="E257" s="25"/>
    </row>
    <row r="258" spans="2:5" x14ac:dyDescent="0.2">
      <c r="B258" s="25"/>
      <c r="C258" s="25"/>
      <c r="D258" s="25"/>
      <c r="E258" s="25"/>
    </row>
    <row r="259" spans="2:5" x14ac:dyDescent="0.2">
      <c r="B259" s="25"/>
      <c r="C259" s="25"/>
      <c r="D259" s="25"/>
      <c r="E259" s="25"/>
    </row>
    <row r="260" spans="2:5" x14ac:dyDescent="0.2">
      <c r="B260" s="25"/>
      <c r="C260" s="25"/>
      <c r="D260" s="25"/>
      <c r="E260" s="25"/>
    </row>
    <row r="261" spans="2:5" x14ac:dyDescent="0.2">
      <c r="B261" s="25"/>
      <c r="C261" s="25"/>
      <c r="D261" s="25"/>
      <c r="E261" s="25"/>
    </row>
    <row r="262" spans="2:5" x14ac:dyDescent="0.2">
      <c r="B262" s="25"/>
      <c r="C262" s="25"/>
      <c r="D262" s="25"/>
      <c r="E262" s="25"/>
    </row>
    <row r="263" spans="2:5" x14ac:dyDescent="0.2">
      <c r="B263" s="25"/>
      <c r="C263" s="25"/>
      <c r="D263" s="25"/>
      <c r="E263" s="25"/>
    </row>
    <row r="264" spans="2:5" x14ac:dyDescent="0.2">
      <c r="B264" s="25"/>
      <c r="C264" s="25"/>
      <c r="D264" s="25"/>
      <c r="E264" s="25"/>
    </row>
    <row r="265" spans="2:5" x14ac:dyDescent="0.2">
      <c r="B265" s="25"/>
      <c r="C265" s="25"/>
      <c r="D265" s="25"/>
      <c r="E265" s="25"/>
    </row>
    <row r="266" spans="2:5" x14ac:dyDescent="0.2">
      <c r="B266" s="25"/>
      <c r="C266" s="25"/>
      <c r="D266" s="25"/>
      <c r="E266" s="25"/>
    </row>
    <row r="267" spans="2:5" x14ac:dyDescent="0.2">
      <c r="B267" s="25"/>
      <c r="C267" s="25"/>
      <c r="D267" s="25"/>
      <c r="E267" s="25"/>
    </row>
    <row r="268" spans="2:5" x14ac:dyDescent="0.2">
      <c r="B268" s="25"/>
      <c r="C268" s="25"/>
      <c r="D268" s="25"/>
      <c r="E268" s="25"/>
    </row>
    <row r="269" spans="2:5" x14ac:dyDescent="0.2">
      <c r="B269" s="25"/>
      <c r="C269" s="25"/>
      <c r="D269" s="25"/>
      <c r="E269" s="25"/>
    </row>
    <row r="270" spans="2:5" x14ac:dyDescent="0.2">
      <c r="B270" s="25"/>
      <c r="C270" s="25"/>
      <c r="D270" s="25"/>
      <c r="E270" s="25"/>
    </row>
    <row r="271" spans="2:5" x14ac:dyDescent="0.2">
      <c r="B271" s="25"/>
      <c r="C271" s="25"/>
      <c r="D271" s="25"/>
      <c r="E271" s="25"/>
    </row>
    <row r="272" spans="2:5" x14ac:dyDescent="0.2">
      <c r="B272" s="25"/>
      <c r="C272" s="25"/>
      <c r="D272" s="25"/>
      <c r="E272" s="25"/>
    </row>
    <row r="273" spans="2:5" x14ac:dyDescent="0.2">
      <c r="B273" s="25"/>
      <c r="C273" s="25"/>
      <c r="D273" s="25"/>
      <c r="E273" s="25"/>
    </row>
    <row r="274" spans="2:5" x14ac:dyDescent="0.2">
      <c r="B274" s="25"/>
      <c r="C274" s="25"/>
      <c r="D274" s="25"/>
      <c r="E274" s="25"/>
    </row>
    <row r="275" spans="2:5" x14ac:dyDescent="0.2">
      <c r="B275" s="25"/>
      <c r="C275" s="25"/>
      <c r="D275" s="25"/>
      <c r="E275" s="25"/>
    </row>
    <row r="276" spans="2:5" x14ac:dyDescent="0.2">
      <c r="B276" s="25"/>
      <c r="C276" s="25"/>
      <c r="D276" s="25"/>
      <c r="E276" s="25"/>
    </row>
    <row r="277" spans="2:5" x14ac:dyDescent="0.2">
      <c r="B277" s="25"/>
      <c r="C277" s="25"/>
      <c r="D277" s="25"/>
      <c r="E277" s="25"/>
    </row>
    <row r="278" spans="2:5" x14ac:dyDescent="0.2">
      <c r="B278" s="25"/>
      <c r="C278" s="25"/>
      <c r="D278" s="25"/>
      <c r="E278" s="25"/>
    </row>
    <row r="279" spans="2:5" x14ac:dyDescent="0.2">
      <c r="B279" s="25"/>
      <c r="C279" s="25"/>
      <c r="D279" s="25"/>
      <c r="E279" s="25"/>
    </row>
    <row r="280" spans="2:5" x14ac:dyDescent="0.2">
      <c r="B280" s="25"/>
      <c r="C280" s="25"/>
      <c r="D280" s="25"/>
      <c r="E280" s="25"/>
    </row>
    <row r="281" spans="2:5" x14ac:dyDescent="0.2">
      <c r="B281" s="25"/>
      <c r="C281" s="25"/>
      <c r="D281" s="25"/>
      <c r="E281" s="25"/>
    </row>
    <row r="282" spans="2:5" x14ac:dyDescent="0.2">
      <c r="B282" s="25"/>
      <c r="C282" s="25"/>
      <c r="D282" s="25"/>
      <c r="E282" s="25"/>
    </row>
    <row r="283" spans="2:5" x14ac:dyDescent="0.2">
      <c r="B283" s="25"/>
      <c r="C283" s="25"/>
      <c r="D283" s="25"/>
      <c r="E283" s="25"/>
    </row>
    <row r="284" spans="2:5" x14ac:dyDescent="0.2">
      <c r="B284" s="25"/>
      <c r="C284" s="25"/>
      <c r="D284" s="25"/>
      <c r="E284" s="25"/>
    </row>
    <row r="285" spans="2:5" x14ac:dyDescent="0.2">
      <c r="B285" s="25"/>
      <c r="C285" s="25"/>
      <c r="D285" s="25"/>
      <c r="E285" s="25"/>
    </row>
    <row r="286" spans="2:5" x14ac:dyDescent="0.2">
      <c r="B286" s="25"/>
      <c r="C286" s="25"/>
      <c r="D286" s="25"/>
      <c r="E286" s="25"/>
    </row>
  </sheetData>
  <hyperlinks>
    <hyperlink ref="A2" r:id="rId1" xr:uid="{00000000-0004-0000-0500-00000000000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EABF47CD1113448A96A17F6C8D13F9" ma:contentTypeVersion="16" ma:contentTypeDescription="Create a new document." ma:contentTypeScope="" ma:versionID="67af5dd46c12404c43f7c46cebfaf13f">
  <xsd:schema xmlns:xsd="http://www.w3.org/2001/XMLSchema" xmlns:xs="http://www.w3.org/2001/XMLSchema" xmlns:p="http://schemas.microsoft.com/office/2006/metadata/properties" xmlns:ns2="a5f42ec3-4ee2-45fc-8d77-288bf2f0f986" xmlns:ns3="442dd8d0-93bc-4a15-a2cd-49423a906912" xmlns:ns4="73fb875a-8af9-4255-b008-0995492d31cd" targetNamespace="http://schemas.microsoft.com/office/2006/metadata/properties" ma:root="true" ma:fieldsID="48c89501f545e951a2513bea9066c4a1" ns2:_="" ns3:_="" ns4:_="">
    <xsd:import namespace="a5f42ec3-4ee2-45fc-8d77-288bf2f0f986"/>
    <xsd:import namespace="442dd8d0-93bc-4a15-a2cd-49423a906912"/>
    <xsd:import namespace="73fb875a-8af9-4255-b008-0995492d31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f42ec3-4ee2-45fc-8d77-288bf2f0f9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2dd8d0-93bc-4a15-a2cd-49423a90691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d90a8fe-e73d-4f13-a30e-cb0f948fa66f}" ma:internalName="TaxCatchAll" ma:showField="CatchAllData" ma:web="442dd8d0-93bc-4a15-a2cd-49423a9069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3fb875a-8af9-4255-b008-0995492d31cd" xsi:nil="true"/>
    <SharedWithUsers xmlns="442dd8d0-93bc-4a15-a2cd-49423a906912">
      <UserInfo>
        <DisplayName/>
        <AccountId xsi:nil="true"/>
        <AccountType/>
      </UserInfo>
    </SharedWithUsers>
    <lcf76f155ced4ddcb4097134ff3c332f xmlns="a5f42ec3-4ee2-45fc-8d77-288bf2f0f98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91DC844-F650-4D38-BE32-03BF6A7839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C70C04-E85B-41FE-945A-27CF0C583532}"/>
</file>

<file path=customXml/itemProps3.xml><?xml version="1.0" encoding="utf-8"?>
<ds:datastoreItem xmlns:ds="http://schemas.openxmlformats.org/officeDocument/2006/customXml" ds:itemID="{84425D22-FEA7-4477-A7DE-6DDCAA96C419}">
  <ds:schemaRefs>
    <ds:schemaRef ds:uri="cb32bb7e-e0f8-47a5-9201-a2d805121534"/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4a437b21-c365-4cd6-b6ba-31a4416dc0b7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41fe362b-87b3-4c00-8b7e-3d3e72ecc28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National</vt:lpstr>
      <vt:lpstr>Step 1</vt:lpstr>
      <vt:lpstr>Step 2</vt:lpstr>
      <vt:lpstr>Step 3</vt:lpstr>
      <vt:lpstr>Step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Catlin Nchako</dc:creator>
  <cp:lastModifiedBy>Horn, Jessica (DHSS)</cp:lastModifiedBy>
  <dcterms:created xsi:type="dcterms:W3CDTF">2018-12-17T15:01:56Z</dcterms:created>
  <dcterms:modified xsi:type="dcterms:W3CDTF">2025-08-04T11:44:07Z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b39c65a8-6113-4547-aa1c-4609bf37b03e</vt:lpwstr>
  </property>
  <property fmtid="{D5CDD505-2E9C-101B-9397-08002B2CF9AE}" pid="3" name="ContentTypeId">
    <vt:lpwstr>0x01010086EABF47CD1113448A96A17F6C8D13F9</vt:lpwstr>
  </property>
  <property fmtid="{D5CDD505-2E9C-101B-9397-08002B2CF9AE}" pid="4" name="Order">
    <vt:r8>157850800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MediaServiceImageTags">
    <vt:lpwstr/>
  </property>
  <property fmtid="{D5CDD505-2E9C-101B-9397-08002B2CF9AE}" pid="10" name="_ReviewCycleID">
    <vt:i4>-1010659764</vt:i4>
  </property>
  <property fmtid="{D5CDD505-2E9C-101B-9397-08002B2CF9AE}" pid="11" name="_NewReviewCycle">
    <vt:lpwstr/>
  </property>
  <property fmtid="{D5CDD505-2E9C-101B-9397-08002B2CF9AE}" pid="12" name="_EmailSubject">
    <vt:lpwstr>FY26 ABAWD Waiver Data</vt:lpwstr>
  </property>
  <property fmtid="{D5CDD505-2E9C-101B-9397-08002B2CF9AE}" pid="13" name="_AuthorEmail">
    <vt:lpwstr>Shane.Cannon@delaware.gov</vt:lpwstr>
  </property>
  <property fmtid="{D5CDD505-2E9C-101B-9397-08002B2CF9AE}" pid="14" name="_AuthorEmailDisplayName">
    <vt:lpwstr>Cannon, Shane (DHSS)</vt:lpwstr>
  </property>
  <property fmtid="{D5CDD505-2E9C-101B-9397-08002B2CF9AE}" pid="15" name="_ReviewingToolsShownOnce">
    <vt:lpwstr/>
  </property>
</Properties>
</file>